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C:\Users\최동주\Desktop\"/>
    </mc:Choice>
  </mc:AlternateContent>
  <xr:revisionPtr revIDLastSave="0" documentId="13_ncr:1_{8B95E905-CE0A-4E65-9659-CA31BAEB3993}" xr6:coauthVersionLast="36" xr6:coauthVersionMax="36" xr10:uidLastSave="{00000000-0000-0000-0000-000000000000}"/>
  <bookViews>
    <workbookView xWindow="0" yWindow="0" windowWidth="23475" windowHeight="9555" xr2:uid="{00000000-000D-0000-FFFF-FFFF00000000}"/>
  </bookViews>
  <sheets>
    <sheet name="2025년 총괄표" sheetId="3" r:id="rId1"/>
    <sheet name="2025년 학습지원센터 예산서" sheetId="2" r:id="rId2"/>
    <sheet name="상대계정" sheetId="4" state="hidden" r:id="rId3"/>
  </sheets>
  <definedNames>
    <definedName name="_xlnm.Print_Area" localSheetId="0">'2025년 총괄표'!#REF!</definedName>
    <definedName name="_xlnm.Print_Area" localSheetId="1">'2025년 학습지원센터 예산서'!$A$1:$Q$240</definedName>
    <definedName name="_xlnm.Print_Titles" localSheetId="1">'2025년 학습지원센터 예산서'!$16:$18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4" l="1"/>
  <c r="N56" i="3" l="1"/>
  <c r="N48" i="3"/>
  <c r="K16" i="3"/>
  <c r="L50" i="3" l="1"/>
  <c r="K50" i="3"/>
  <c r="K8" i="2" l="1"/>
  <c r="L44" i="3"/>
  <c r="P168" i="2" l="1"/>
  <c r="K165" i="2" s="1"/>
  <c r="Q165" i="2" s="1"/>
  <c r="E165" i="2"/>
  <c r="J230" i="2" l="1"/>
  <c r="J220" i="2"/>
  <c r="J212" i="2"/>
  <c r="J203" i="2"/>
  <c r="J200" i="2"/>
  <c r="J193" i="2"/>
  <c r="J188" i="2"/>
  <c r="J187" i="2"/>
  <c r="J178" i="2"/>
  <c r="J158" i="2"/>
  <c r="J164" i="2" s="1"/>
  <c r="J156" i="2"/>
  <c r="J153" i="2"/>
  <c r="J147" i="2"/>
  <c r="J139" i="2"/>
  <c r="J138" i="2"/>
  <c r="J140" i="2" s="1"/>
  <c r="J132" i="2"/>
  <c r="J124" i="2"/>
  <c r="J128" i="2" s="1"/>
  <c r="J123" i="2"/>
  <c r="J100" i="2"/>
  <c r="J99" i="2"/>
  <c r="J189" i="2" l="1"/>
  <c r="H113" i="2"/>
  <c r="I8" i="4"/>
  <c r="H8" i="4"/>
  <c r="G8" i="4"/>
  <c r="F8" i="4"/>
  <c r="H17" i="4"/>
  <c r="G17" i="4"/>
  <c r="F17" i="4"/>
  <c r="D17" i="4"/>
  <c r="J16" i="4"/>
  <c r="J15" i="4"/>
  <c r="J14" i="4"/>
  <c r="J13" i="4"/>
  <c r="J12" i="4"/>
  <c r="P100" i="2"/>
  <c r="P99" i="2"/>
  <c r="P83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30" i="2"/>
  <c r="P29" i="2"/>
  <c r="P28" i="2"/>
  <c r="P27" i="2"/>
  <c r="P26" i="2"/>
  <c r="P25" i="2"/>
  <c r="P58" i="2" l="1"/>
  <c r="P230" i="2"/>
  <c r="K224" i="2" s="1"/>
  <c r="L52" i="3" s="1"/>
  <c r="E224" i="2"/>
  <c r="K52" i="3" s="1"/>
  <c r="M52" i="3" l="1"/>
  <c r="N52" i="3" s="1"/>
  <c r="Q224" i="2"/>
  <c r="K221" i="2" l="1"/>
  <c r="K213" i="2"/>
  <c r="L48" i="3" s="1"/>
  <c r="K204" i="2"/>
  <c r="K194" i="2"/>
  <c r="K172" i="2"/>
  <c r="E169" i="2"/>
  <c r="E221" i="2"/>
  <c r="E216" i="2"/>
  <c r="E213" i="2"/>
  <c r="K48" i="3" s="1"/>
  <c r="E204" i="2"/>
  <c r="E194" i="2"/>
  <c r="E207" i="2"/>
  <c r="E172" i="2"/>
  <c r="E157" i="2"/>
  <c r="E148" i="2"/>
  <c r="K169" i="2"/>
  <c r="J104" i="2"/>
  <c r="J88" i="2"/>
  <c r="J83" i="2"/>
  <c r="J79" i="2"/>
  <c r="J75" i="2"/>
  <c r="J70" i="2"/>
  <c r="H24" i="2" s="1"/>
  <c r="J69" i="2"/>
  <c r="J56" i="2"/>
  <c r="J55" i="2"/>
  <c r="J54" i="2"/>
  <c r="J53" i="2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M48" i="3" l="1"/>
  <c r="Q221" i="2"/>
  <c r="Q169" i="2"/>
  <c r="Q194" i="2"/>
  <c r="Q172" i="2"/>
  <c r="Q204" i="2"/>
  <c r="Q213" i="2"/>
  <c r="E179" i="2"/>
  <c r="J71" i="2"/>
  <c r="H85" i="2"/>
  <c r="J101" i="2"/>
  <c r="J84" i="2" s="1"/>
  <c r="H23" i="2"/>
  <c r="H84" i="2"/>
  <c r="P240" i="2" l="1"/>
  <c r="K237" i="2" s="1"/>
  <c r="P236" i="2"/>
  <c r="K233" i="2" s="1"/>
  <c r="N232" i="2"/>
  <c r="N231" i="2"/>
  <c r="P220" i="2"/>
  <c r="P212" i="2"/>
  <c r="K207" i="2" s="1"/>
  <c r="P203" i="2"/>
  <c r="K201" i="2" s="1"/>
  <c r="P200" i="2"/>
  <c r="K197" i="2" s="1"/>
  <c r="P193" i="2"/>
  <c r="K190" i="2" s="1"/>
  <c r="P188" i="2"/>
  <c r="P179" i="2"/>
  <c r="P187" i="2" s="1"/>
  <c r="P158" i="2"/>
  <c r="P164" i="2" s="1"/>
  <c r="K157" i="2" s="1"/>
  <c r="P156" i="2"/>
  <c r="K154" i="2" s="1"/>
  <c r="P153" i="2"/>
  <c r="K148" i="2" s="1"/>
  <c r="P147" i="2"/>
  <c r="K141" i="2" s="1"/>
  <c r="P178" i="2"/>
  <c r="K175" i="2" s="1"/>
  <c r="P129" i="2"/>
  <c r="P132" i="2" s="1"/>
  <c r="K129" i="2" s="1"/>
  <c r="P124" i="2"/>
  <c r="P128" i="2" s="1"/>
  <c r="K124" i="2" s="1"/>
  <c r="P123" i="2"/>
  <c r="K120" i="2" s="1"/>
  <c r="P139" i="2"/>
  <c r="P138" i="2"/>
  <c r="P119" i="2"/>
  <c r="P111" i="2"/>
  <c r="P105" i="2" s="1"/>
  <c r="K105" i="2" s="1"/>
  <c r="P104" i="2"/>
  <c r="K102" i="2" s="1"/>
  <c r="N84" i="2"/>
  <c r="P88" i="2"/>
  <c r="K86" i="2" s="1"/>
  <c r="K80" i="2"/>
  <c r="P79" i="2"/>
  <c r="K76" i="2" s="1"/>
  <c r="P75" i="2"/>
  <c r="K72" i="2" s="1"/>
  <c r="P70" i="2"/>
  <c r="N24" i="2" s="1"/>
  <c r="P69" i="2"/>
  <c r="N23" i="2" s="1"/>
  <c r="K25" i="2"/>
  <c r="K15" i="2"/>
  <c r="K13" i="2"/>
  <c r="E16" i="3" s="1"/>
  <c r="K11" i="2"/>
  <c r="K7" i="2"/>
  <c r="K6" i="2"/>
  <c r="P5" i="2"/>
  <c r="N112" i="2" l="1"/>
  <c r="P231" i="2"/>
  <c r="K231" i="2" s="1"/>
  <c r="K216" i="2"/>
  <c r="K116" i="2"/>
  <c r="L42" i="3" s="1"/>
  <c r="N106" i="2"/>
  <c r="P189" i="2"/>
  <c r="K179" i="2" s="1"/>
  <c r="L46" i="3" s="1"/>
  <c r="P101" i="2"/>
  <c r="K89" i="2" s="1"/>
  <c r="N21" i="2"/>
  <c r="P140" i="2"/>
  <c r="K133" i="2" s="1"/>
  <c r="K107" i="2"/>
  <c r="P71" i="2"/>
  <c r="K5" i="2"/>
  <c r="N113" i="2"/>
  <c r="N85" i="2"/>
  <c r="L40" i="3" l="1"/>
  <c r="N22" i="2"/>
  <c r="N20" i="2" s="1"/>
  <c r="P114" i="2"/>
  <c r="P112" i="2" s="1"/>
  <c r="M50" i="3"/>
  <c r="N50" i="3" s="1"/>
  <c r="P84" i="2"/>
  <c r="K84" i="2" s="1"/>
  <c r="K59" i="2"/>
  <c r="P23" i="2"/>
  <c r="K114" i="2"/>
  <c r="N19" i="2"/>
  <c r="E13" i="2"/>
  <c r="K112" i="2" l="1"/>
  <c r="K23" i="2"/>
  <c r="P21" i="2"/>
  <c r="K21" i="2" s="1"/>
  <c r="J119" i="2"/>
  <c r="H112" i="2" l="1"/>
  <c r="J114" i="2" s="1"/>
  <c r="J112" i="2" s="1"/>
  <c r="P19" i="2"/>
  <c r="K19" i="2" s="1"/>
  <c r="J111" i="2"/>
  <c r="H105" i="2" s="1"/>
  <c r="Q216" i="2" l="1"/>
  <c r="E201" i="2" l="1"/>
  <c r="E197" i="2"/>
  <c r="E190" i="2"/>
  <c r="Q207" i="2" l="1"/>
  <c r="Q190" i="2"/>
  <c r="Q197" i="2"/>
  <c r="Q201" i="2"/>
  <c r="E14" i="3" l="1"/>
  <c r="E11" i="2"/>
  <c r="D14" i="3" s="1"/>
  <c r="E8" i="2"/>
  <c r="F14" i="3" l="1"/>
  <c r="G14" i="3" s="1"/>
  <c r="J5" i="2"/>
  <c r="D16" i="3" l="1"/>
  <c r="Q179" i="2" l="1"/>
  <c r="Q11" i="2" l="1"/>
  <c r="Q14" i="2" l="1"/>
  <c r="F16" i="3"/>
  <c r="G16" i="3" s="1"/>
  <c r="E154" i="2"/>
  <c r="D8" i="4" l="1"/>
  <c r="E8" i="4"/>
  <c r="Q157" i="2" l="1"/>
  <c r="Q154" i="2" l="1"/>
  <c r="H232" i="2" l="1"/>
  <c r="H231" i="2"/>
  <c r="L55" i="3"/>
  <c r="J240" i="2"/>
  <c r="E237" i="2" s="1"/>
  <c r="K56" i="3" s="1"/>
  <c r="J236" i="2"/>
  <c r="J231" i="2" l="1"/>
  <c r="E231" i="2" s="1"/>
  <c r="E233" i="2"/>
  <c r="Q233" i="2" l="1"/>
  <c r="K55" i="3"/>
  <c r="M55" i="3" s="1"/>
  <c r="N55" i="3" s="1"/>
  <c r="Q237" i="2"/>
  <c r="L56" i="3"/>
  <c r="E17" i="4" l="1"/>
  <c r="E76" i="2" l="1"/>
  <c r="E124" i="2" l="1"/>
  <c r="E120" i="2"/>
  <c r="E133" i="2"/>
  <c r="E102" i="2"/>
  <c r="K28" i="3" s="1"/>
  <c r="Q120" i="2" l="1"/>
  <c r="Q124" i="2"/>
  <c r="C17" i="4"/>
  <c r="I17" i="4"/>
  <c r="C8" i="4"/>
  <c r="J11" i="4" l="1"/>
  <c r="J10" i="4"/>
  <c r="J9" i="4"/>
  <c r="J7" i="4"/>
  <c r="J6" i="4"/>
  <c r="J5" i="4"/>
  <c r="J4" i="4"/>
  <c r="J3" i="4"/>
  <c r="J8" i="4" l="1"/>
  <c r="J17" i="4"/>
  <c r="M38" i="3" l="1"/>
  <c r="N38" i="3" s="1"/>
  <c r="M36" i="3"/>
  <c r="N36" i="3" s="1"/>
  <c r="L34" i="3"/>
  <c r="K34" i="3"/>
  <c r="E34" i="3"/>
  <c r="D34" i="3"/>
  <c r="L28" i="3" l="1"/>
  <c r="L26" i="3"/>
  <c r="M28" i="3" l="1"/>
  <c r="N28" i="3" s="1"/>
  <c r="Q102" i="2"/>
  <c r="L20" i="3"/>
  <c r="K54" i="3" l="1"/>
  <c r="Q148" i="2"/>
  <c r="E80" i="2"/>
  <c r="K20" i="3" s="1"/>
  <c r="H22" i="2"/>
  <c r="H20" i="2" s="1"/>
  <c r="E141" i="2" l="1"/>
  <c r="Q141" i="2" s="1"/>
  <c r="Q133" i="2"/>
  <c r="Q80" i="2"/>
  <c r="M20" i="3"/>
  <c r="N20" i="3" s="1"/>
  <c r="E175" i="2"/>
  <c r="E59" i="2"/>
  <c r="K14" i="3" s="1"/>
  <c r="Q175" i="2" l="1"/>
  <c r="K46" i="3"/>
  <c r="M46" i="3" s="1"/>
  <c r="N46" i="3" s="1"/>
  <c r="E129" i="2"/>
  <c r="K44" i="3" s="1"/>
  <c r="M44" i="3" s="1"/>
  <c r="N44" i="3" s="1"/>
  <c r="E116" i="2"/>
  <c r="K42" i="3" s="1"/>
  <c r="K40" i="3" l="1"/>
  <c r="M42" i="3"/>
  <c r="N42" i="3" s="1"/>
  <c r="Q129" i="2"/>
  <c r="H21" i="2" l="1"/>
  <c r="H19" i="2" s="1"/>
  <c r="E6" i="2" l="1"/>
  <c r="E8" i="3" l="1"/>
  <c r="D8" i="3"/>
  <c r="Q6" i="2"/>
  <c r="L24" i="3"/>
  <c r="F8" i="3" l="1"/>
  <c r="G8" i="3" s="1"/>
  <c r="L22" i="3"/>
  <c r="E86" i="2"/>
  <c r="K24" i="3" s="1"/>
  <c r="Q86" i="2" l="1"/>
  <c r="M24" i="3" l="1"/>
  <c r="N24" i="3" s="1"/>
  <c r="J105" i="2"/>
  <c r="E12" i="3"/>
  <c r="D12" i="3"/>
  <c r="E18" i="3"/>
  <c r="E15" i="2"/>
  <c r="D18" i="3" s="1"/>
  <c r="F18" i="3" l="1"/>
  <c r="G18" i="3" s="1"/>
  <c r="F12" i="3"/>
  <c r="G12" i="3" s="1"/>
  <c r="E7" i="2"/>
  <c r="Q8" i="2"/>
  <c r="Q15" i="2"/>
  <c r="D10" i="3" l="1"/>
  <c r="D6" i="3" s="1"/>
  <c r="E5" i="2"/>
  <c r="E84" i="2" l="1"/>
  <c r="E89" i="2" l="1"/>
  <c r="K26" i="3" s="1"/>
  <c r="M26" i="3" l="1"/>
  <c r="N26" i="3" s="1"/>
  <c r="K22" i="3"/>
  <c r="M22" i="3" s="1"/>
  <c r="N22" i="3" s="1"/>
  <c r="E107" i="2"/>
  <c r="K30" i="3" s="1"/>
  <c r="J23" i="2"/>
  <c r="J21" i="2" s="1"/>
  <c r="E25" i="2"/>
  <c r="K12" i="3" s="1"/>
  <c r="K18" i="3" l="1"/>
  <c r="E72" i="2"/>
  <c r="E105" i="2"/>
  <c r="K10" i="3" l="1"/>
  <c r="K8" i="3" s="1"/>
  <c r="E23" i="2"/>
  <c r="E114" i="2"/>
  <c r="J19" i="2"/>
  <c r="E112" i="2" l="1"/>
  <c r="E19" i="2"/>
  <c r="E21" i="2"/>
  <c r="K6" i="3" l="1"/>
  <c r="Q89" i="2"/>
  <c r="Q84" i="2"/>
  <c r="M40" i="3" l="1"/>
  <c r="N40" i="3" s="1"/>
  <c r="E10" i="3"/>
  <c r="F10" i="3" s="1"/>
  <c r="Q7" i="2"/>
  <c r="L18" i="3"/>
  <c r="L16" i="3"/>
  <c r="L14" i="3"/>
  <c r="E6" i="3" l="1"/>
  <c r="Q107" i="2"/>
  <c r="L30" i="3"/>
  <c r="G10" i="3"/>
  <c r="F6" i="3"/>
  <c r="G6" i="3" s="1"/>
  <c r="Q72" i="2"/>
  <c r="M16" i="3"/>
  <c r="N16" i="3" s="1"/>
  <c r="Q76" i="2"/>
  <c r="M18" i="3"/>
  <c r="N18" i="3" s="1"/>
  <c r="Q59" i="2"/>
  <c r="Q112" i="2"/>
  <c r="M14" i="3" l="1"/>
  <c r="N14" i="3" s="1"/>
  <c r="Q5" i="2"/>
  <c r="Q116" i="2" l="1"/>
  <c r="Q114" i="2" l="1"/>
  <c r="Q105" i="2" l="1"/>
  <c r="M30" i="3" l="1"/>
  <c r="N30" i="3" s="1"/>
  <c r="Q231" i="2" l="1"/>
  <c r="L54" i="3" l="1"/>
  <c r="M56" i="3"/>
  <c r="M54" i="3" l="1"/>
  <c r="N54" i="3" s="1"/>
  <c r="Q23" i="2" l="1"/>
  <c r="Q25" i="2" l="1"/>
  <c r="L12" i="3"/>
  <c r="Q21" i="2"/>
  <c r="Q19" i="2"/>
  <c r="M12" i="3" l="1"/>
  <c r="N12" i="3" s="1"/>
  <c r="L10" i="3"/>
  <c r="L8" i="3" l="1"/>
  <c r="M10" i="3"/>
  <c r="N10" i="3" s="1"/>
  <c r="L6" i="3" l="1"/>
  <c r="M6" i="3" s="1"/>
  <c r="N6" i="3" s="1"/>
  <c r="M8" i="3"/>
  <c r="N8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최동주</author>
  </authors>
  <commentList>
    <comment ref="J8" authorId="0" shapeId="0" xr:uid="{DEA9C4DF-18E2-481A-96B8-1B4A210E0CB0}">
      <text>
        <r>
          <rPr>
            <sz val="9"/>
            <color indexed="81"/>
            <rFont val="Tahoma"/>
            <family val="2"/>
          </rPr>
          <t xml:space="preserve">10,121,920 </t>
        </r>
        <r>
          <rPr>
            <sz val="9"/>
            <color indexed="81"/>
            <rFont val="돋움"/>
            <family val="3"/>
            <charset val="129"/>
          </rPr>
          <t>인건비</t>
        </r>
        <r>
          <rPr>
            <sz val="9"/>
            <color indexed="81"/>
            <rFont val="Tahoma"/>
            <family val="2"/>
          </rPr>
          <t xml:space="preserve"> 
18,507 </t>
        </r>
        <r>
          <rPr>
            <sz val="9"/>
            <color indexed="81"/>
            <rFont val="돋움"/>
            <family val="3"/>
            <charset val="129"/>
          </rPr>
          <t>예금이자</t>
        </r>
      </text>
    </comment>
  </commentList>
</comments>
</file>

<file path=xl/sharedStrings.xml><?xml version="1.0" encoding="utf-8"?>
<sst xmlns="http://schemas.openxmlformats.org/spreadsheetml/2006/main" count="1038" uniqueCount="266">
  <si>
    <t xml:space="preserve"> </t>
    <phoneticPr fontId="3" type="noConversion"/>
  </si>
  <si>
    <t>계</t>
    <phoneticPr fontId="3" type="noConversion"/>
  </si>
  <si>
    <t xml:space="preserve"> </t>
    <phoneticPr fontId="3" type="noConversion"/>
  </si>
  <si>
    <t>&lt;세출&gt;</t>
    <phoneticPr fontId="3" type="noConversion"/>
  </si>
  <si>
    <t>관</t>
    <phoneticPr fontId="3" type="noConversion"/>
  </si>
  <si>
    <t>항</t>
    <phoneticPr fontId="3" type="noConversion"/>
  </si>
  <si>
    <t>목</t>
    <phoneticPr fontId="3" type="noConversion"/>
  </si>
  <si>
    <t>세목</t>
    <phoneticPr fontId="3" type="noConversion"/>
  </si>
  <si>
    <t>산출내역</t>
    <phoneticPr fontId="3" type="noConversion"/>
  </si>
  <si>
    <t>사업비</t>
    <phoneticPr fontId="3" type="noConversion"/>
  </si>
  <si>
    <t>&lt;세입&gt;</t>
    <phoneticPr fontId="3" type="noConversion"/>
  </si>
  <si>
    <t xml:space="preserve"> </t>
    <phoneticPr fontId="3" type="noConversion"/>
  </si>
  <si>
    <t>관</t>
    <phoneticPr fontId="3" type="noConversion"/>
  </si>
  <si>
    <t>항</t>
    <phoneticPr fontId="3" type="noConversion"/>
  </si>
  <si>
    <t>목</t>
    <phoneticPr fontId="3" type="noConversion"/>
  </si>
  <si>
    <t>잡수입</t>
    <phoneticPr fontId="3" type="noConversion"/>
  </si>
  <si>
    <t>사무비</t>
    <phoneticPr fontId="3" type="noConversion"/>
  </si>
  <si>
    <t>인건비</t>
    <phoneticPr fontId="3" type="noConversion"/>
  </si>
  <si>
    <t>급여</t>
    <phoneticPr fontId="3" type="noConversion"/>
  </si>
  <si>
    <t>제수당</t>
    <phoneticPr fontId="3" type="noConversion"/>
  </si>
  <si>
    <t>제세공과금</t>
    <phoneticPr fontId="3" type="noConversion"/>
  </si>
  <si>
    <t>증감</t>
    <phoneticPr fontId="3" type="noConversion"/>
  </si>
  <si>
    <t>산출내역</t>
    <phoneticPr fontId="3" type="noConversion"/>
  </si>
  <si>
    <t>금액(B-A)</t>
    <phoneticPr fontId="3" type="noConversion"/>
  </si>
  <si>
    <t>보조금수입</t>
    <phoneticPr fontId="3" type="noConversion"/>
  </si>
  <si>
    <t>보조금수입</t>
    <phoneticPr fontId="3" type="noConversion"/>
  </si>
  <si>
    <t>전입금</t>
    <phoneticPr fontId="3" type="noConversion"/>
  </si>
  <si>
    <t>전입금</t>
    <phoneticPr fontId="3" type="noConversion"/>
  </si>
  <si>
    <t xml:space="preserve"> 0 법인전입금</t>
    <phoneticPr fontId="3" type="noConversion"/>
  </si>
  <si>
    <t>이월금</t>
    <phoneticPr fontId="3" type="noConversion"/>
  </si>
  <si>
    <t>이월금</t>
    <phoneticPr fontId="3" type="noConversion"/>
  </si>
  <si>
    <t>잡수입</t>
    <phoneticPr fontId="3" type="noConversion"/>
  </si>
  <si>
    <t>잡수입</t>
    <phoneticPr fontId="3" type="noConversion"/>
  </si>
  <si>
    <t>퇴직적립금</t>
    <phoneticPr fontId="3" type="noConversion"/>
  </si>
  <si>
    <t>퇴직적립금</t>
    <phoneticPr fontId="3" type="noConversion"/>
  </si>
  <si>
    <t>업무추진비</t>
    <phoneticPr fontId="3" type="noConversion"/>
  </si>
  <si>
    <t>운영비</t>
    <phoneticPr fontId="3" type="noConversion"/>
  </si>
  <si>
    <t>사회보험
부담비용</t>
    <phoneticPr fontId="3" type="noConversion"/>
  </si>
  <si>
    <t>수용비 및
수수료</t>
    <phoneticPr fontId="3" type="noConversion"/>
  </si>
  <si>
    <t>수용비 및
수수료</t>
    <phoneticPr fontId="3" type="noConversion"/>
  </si>
  <si>
    <t>제세공과금</t>
    <phoneticPr fontId="3" type="noConversion"/>
  </si>
  <si>
    <t xml:space="preserve"> 0 복지포인트</t>
    <phoneticPr fontId="3" type="noConversion"/>
  </si>
  <si>
    <t xml:space="preserve"> 0 사대보험료</t>
    <phoneticPr fontId="3" type="noConversion"/>
  </si>
  <si>
    <t xml:space="preserve"> 0 퇴직적립금</t>
    <phoneticPr fontId="3" type="noConversion"/>
  </si>
  <si>
    <t xml:space="preserve"> 0 가족수당</t>
    <phoneticPr fontId="3" type="noConversion"/>
  </si>
  <si>
    <t xml:space="preserve"> 0 명절휴가비</t>
    <phoneticPr fontId="3" type="noConversion"/>
  </si>
  <si>
    <t xml:space="preserve"> 0 정액급식비</t>
    <phoneticPr fontId="3" type="noConversion"/>
  </si>
  <si>
    <t xml:space="preserve"> 0 직책수당</t>
    <phoneticPr fontId="3" type="noConversion"/>
  </si>
  <si>
    <t xml:space="preserve"> 0 여름휴가비</t>
    <phoneticPr fontId="3" type="noConversion"/>
  </si>
  <si>
    <t xml:space="preserve"> 0 체력단련비</t>
    <phoneticPr fontId="3" type="noConversion"/>
  </si>
  <si>
    <t xml:space="preserve"> 0 특수업무수당</t>
    <phoneticPr fontId="3" type="noConversion"/>
  </si>
  <si>
    <t xml:space="preserve"> 0 시간외수당</t>
    <phoneticPr fontId="3" type="noConversion"/>
  </si>
  <si>
    <t xml:space="preserve"> 0 상해보험료</t>
    <phoneticPr fontId="3" type="noConversion"/>
  </si>
  <si>
    <t xml:space="preserve"> 0 사무용품 구입비</t>
    <phoneticPr fontId="3" type="noConversion"/>
  </si>
  <si>
    <t xml:space="preserve"> 0 인쇄비</t>
    <phoneticPr fontId="3" type="noConversion"/>
  </si>
  <si>
    <t xml:space="preserve"> 0 집기 및 소모품구입비</t>
    <phoneticPr fontId="3" type="noConversion"/>
  </si>
  <si>
    <t xml:space="preserve"> 0 복사기유지보수료</t>
    <phoneticPr fontId="3" type="noConversion"/>
  </si>
  <si>
    <t xml:space="preserve"> 0 업무추진비</t>
    <phoneticPr fontId="3" type="noConversion"/>
  </si>
  <si>
    <t xml:space="preserve"> 0 시간외수당 (식대)</t>
    <phoneticPr fontId="3" type="noConversion"/>
  </si>
  <si>
    <t>여비</t>
    <phoneticPr fontId="3" type="noConversion"/>
  </si>
  <si>
    <t xml:space="preserve"> 0 국내여비</t>
    <phoneticPr fontId="3" type="noConversion"/>
  </si>
  <si>
    <t>&lt;세입. 세출 총괄&gt;</t>
    <phoneticPr fontId="3" type="noConversion"/>
  </si>
  <si>
    <t>(단위 : 천원)</t>
    <phoneticPr fontId="3" type="noConversion"/>
  </si>
  <si>
    <t xml:space="preserve"> </t>
    <phoneticPr fontId="3" type="noConversion"/>
  </si>
  <si>
    <t>제세공과금</t>
    <phoneticPr fontId="3" type="noConversion"/>
  </si>
  <si>
    <t>업무추진비</t>
    <phoneticPr fontId="3" type="noConversion"/>
  </si>
  <si>
    <t>업무추진비</t>
    <phoneticPr fontId="13" type="noConversion"/>
  </si>
  <si>
    <t>예비비 및  
기타</t>
    <phoneticPr fontId="13" type="noConversion"/>
  </si>
  <si>
    <t>기타후생경비</t>
    <phoneticPr fontId="3" type="noConversion"/>
  </si>
  <si>
    <t>여비</t>
    <phoneticPr fontId="3" type="noConversion"/>
  </si>
  <si>
    <t>(단위 : 원)</t>
    <phoneticPr fontId="3" type="noConversion"/>
  </si>
  <si>
    <t>보조금</t>
    <phoneticPr fontId="3" type="noConversion"/>
  </si>
  <si>
    <t>전입금</t>
    <phoneticPr fontId="3" type="noConversion"/>
  </si>
  <si>
    <t>잡수입</t>
    <phoneticPr fontId="3" type="noConversion"/>
  </si>
  <si>
    <t>합계</t>
    <phoneticPr fontId="3" type="noConversion"/>
  </si>
  <si>
    <t>인건비</t>
    <phoneticPr fontId="3" type="noConversion"/>
  </si>
  <si>
    <t>급여</t>
    <phoneticPr fontId="3" type="noConversion"/>
  </si>
  <si>
    <t>제수당</t>
    <phoneticPr fontId="3" type="noConversion"/>
  </si>
  <si>
    <t>퇴직적립금</t>
    <phoneticPr fontId="3" type="noConversion"/>
  </si>
  <si>
    <t>사회보험부담비용</t>
    <phoneticPr fontId="3" type="noConversion"/>
  </si>
  <si>
    <t>복지포인트</t>
    <phoneticPr fontId="13" type="noConversion"/>
  </si>
  <si>
    <t>운영비</t>
    <phoneticPr fontId="3" type="noConversion"/>
  </si>
  <si>
    <t>업무추진비</t>
    <phoneticPr fontId="3" type="noConversion"/>
  </si>
  <si>
    <t>합계</t>
    <phoneticPr fontId="3" type="noConversion"/>
  </si>
  <si>
    <t>소계</t>
    <phoneticPr fontId="3" type="noConversion"/>
  </si>
  <si>
    <t>업무추진비</t>
    <phoneticPr fontId="3" type="noConversion"/>
  </si>
  <si>
    <t>사업비</t>
    <phoneticPr fontId="3" type="noConversion"/>
  </si>
  <si>
    <t>예비비 및 기타</t>
    <phoneticPr fontId="3" type="noConversion"/>
  </si>
  <si>
    <t>예비비 및 기타</t>
    <phoneticPr fontId="3" type="noConversion"/>
  </si>
  <si>
    <t>정부보조
반환금</t>
    <phoneticPr fontId="3" type="noConversion"/>
  </si>
  <si>
    <t>예비비</t>
    <phoneticPr fontId="3" type="noConversion"/>
  </si>
  <si>
    <t>예비비</t>
    <phoneticPr fontId="3" type="noConversion"/>
  </si>
  <si>
    <t xml:space="preserve"> 0 정부보조반환금</t>
    <phoneticPr fontId="3" type="noConversion"/>
  </si>
  <si>
    <t xml:space="preserve"> 0 예비비</t>
    <phoneticPr fontId="3" type="noConversion"/>
  </si>
  <si>
    <t>정부보조
반환금</t>
    <phoneticPr fontId="13" type="noConversion"/>
  </si>
  <si>
    <t xml:space="preserve"> 0 회계감사비용</t>
    <phoneticPr fontId="3" type="noConversion"/>
  </si>
  <si>
    <t xml:space="preserve"> 0 우편발송비</t>
    <phoneticPr fontId="3" type="noConversion"/>
  </si>
  <si>
    <t>(단위 :  원)</t>
    <phoneticPr fontId="3" type="noConversion"/>
  </si>
  <si>
    <t>0 사업평가회의비</t>
    <phoneticPr fontId="3" type="noConversion"/>
  </si>
  <si>
    <t xml:space="preserve"> 1.식사 및 간식비</t>
    <phoneticPr fontId="3" type="noConversion"/>
  </si>
  <si>
    <t xml:space="preserve"> 2.후원기관 방문비</t>
    <phoneticPr fontId="3" type="noConversion"/>
  </si>
  <si>
    <t>0 자원봉사자 활동비</t>
    <phoneticPr fontId="3" type="noConversion"/>
  </si>
  <si>
    <t>0 점자프린터 용지구입비</t>
    <phoneticPr fontId="3" type="noConversion"/>
  </si>
  <si>
    <t>0 표지제작비</t>
    <phoneticPr fontId="3" type="noConversion"/>
  </si>
  <si>
    <t>0 발송용 봉투 제작비</t>
    <phoneticPr fontId="3" type="noConversion"/>
  </si>
  <si>
    <t>0 모의면접 심사위원비</t>
    <phoneticPr fontId="3" type="noConversion"/>
  </si>
  <si>
    <t>0 프로그램 강사료</t>
    <phoneticPr fontId="3" type="noConversion"/>
  </si>
  <si>
    <t>사업수입</t>
    <phoneticPr fontId="3" type="noConversion"/>
  </si>
  <si>
    <t>사업수입</t>
    <phoneticPr fontId="3" type="noConversion"/>
  </si>
  <si>
    <t>후원금수입</t>
    <phoneticPr fontId="3" type="noConversion"/>
  </si>
  <si>
    <t>후원금수입</t>
    <phoneticPr fontId="3" type="noConversion"/>
  </si>
  <si>
    <t xml:space="preserve"> 0 지정후원금수입</t>
    <phoneticPr fontId="3" type="noConversion"/>
  </si>
  <si>
    <t xml:space="preserve"> 0 비지정후원금수입</t>
    <phoneticPr fontId="3" type="noConversion"/>
  </si>
  <si>
    <t xml:space="preserve"> 0 예금이자수입</t>
    <phoneticPr fontId="3" type="noConversion"/>
  </si>
  <si>
    <t xml:space="preserve"> 0 국고보조금</t>
    <phoneticPr fontId="3" type="noConversion"/>
  </si>
  <si>
    <t xml:space="preserve"> 0 전년도 이월금(전년도 보조금 이월 반납)</t>
    <phoneticPr fontId="3" type="noConversion"/>
  </si>
  <si>
    <t xml:space="preserve"> 0 전년도 이월금(법인전입금)</t>
    <phoneticPr fontId="3" type="noConversion"/>
  </si>
  <si>
    <t>0 영화 컨텐츠 대여료</t>
    <phoneticPr fontId="3" type="noConversion"/>
  </si>
  <si>
    <t>0 진행비</t>
    <phoneticPr fontId="3" type="noConversion"/>
  </si>
  <si>
    <t>0 강사비</t>
    <phoneticPr fontId="3" type="noConversion"/>
  </si>
  <si>
    <t>이용료수입</t>
    <phoneticPr fontId="3" type="noConversion"/>
  </si>
  <si>
    <t>2025년도 학습지원센터 세입, 세출 예산서</t>
    <phoneticPr fontId="3" type="noConversion"/>
  </si>
  <si>
    <t xml:space="preserve"> 0 업무추진비(강사)</t>
    <phoneticPr fontId="3" type="noConversion"/>
  </si>
  <si>
    <t>자원봉사자
교육사업</t>
    <phoneticPr fontId="3" type="noConversion"/>
  </si>
  <si>
    <t>자격증
취득지원사업</t>
    <phoneticPr fontId="3" type="noConversion"/>
  </si>
  <si>
    <t>외국어교육
콘텐츠
제공사업</t>
    <phoneticPr fontId="3" type="noConversion"/>
  </si>
  <si>
    <t>검정고시
교육교재 제작
및 보급사업</t>
    <phoneticPr fontId="3" type="noConversion"/>
  </si>
  <si>
    <t>고령
시각장애인
정보화
교육사업</t>
    <phoneticPr fontId="3" type="noConversion"/>
  </si>
  <si>
    <t>점역교정사
양성사업</t>
    <phoneticPr fontId="3" type="noConversion"/>
  </si>
  <si>
    <t>점자자료
제작 및
보급사업</t>
    <phoneticPr fontId="3" type="noConversion"/>
  </si>
  <si>
    <t>학습
전자도서
제작사업</t>
    <phoneticPr fontId="3" type="noConversion"/>
  </si>
  <si>
    <t>공직진출
대비반사업</t>
    <phoneticPr fontId="3" type="noConversion"/>
  </si>
  <si>
    <t>기기활용
역량강화
프로그램</t>
    <phoneticPr fontId="3" type="noConversion"/>
  </si>
  <si>
    <t>학습동아리
지원사업</t>
    <phoneticPr fontId="3" type="noConversion"/>
  </si>
  <si>
    <t>뉴스레터
제공사업</t>
    <phoneticPr fontId="3" type="noConversion"/>
  </si>
  <si>
    <t>0 자원봉사자 관리사이트 유지보수비</t>
    <phoneticPr fontId="3" type="noConversion"/>
  </si>
  <si>
    <t>0 학습지 교재비</t>
    <phoneticPr fontId="3" type="noConversion"/>
  </si>
  <si>
    <t>0 간담회비</t>
    <phoneticPr fontId="3" type="noConversion"/>
  </si>
  <si>
    <t>0 교재발송비</t>
    <phoneticPr fontId="3" type="noConversion"/>
  </si>
  <si>
    <t>0 사업 평가회의비</t>
    <phoneticPr fontId="3" type="noConversion"/>
  </si>
  <si>
    <t>0 사업진행비</t>
    <phoneticPr fontId="3" type="noConversion"/>
  </si>
  <si>
    <t>0 온라인 점자학교 사이트 유지보수비</t>
    <phoneticPr fontId="3" type="noConversion"/>
  </si>
  <si>
    <t>0 점자프린터 유지보수비</t>
    <phoneticPr fontId="3" type="noConversion"/>
  </si>
  <si>
    <t>0 바인더링구입비</t>
    <phoneticPr fontId="3" type="noConversion"/>
  </si>
  <si>
    <t>0 도서구입비</t>
    <phoneticPr fontId="3" type="noConversion"/>
  </si>
  <si>
    <t>0 교재 제작비</t>
    <phoneticPr fontId="3" type="noConversion"/>
  </si>
  <si>
    <t>0 이용자 간담회비</t>
    <phoneticPr fontId="3" type="noConversion"/>
  </si>
  <si>
    <t>0 홍보비</t>
    <phoneticPr fontId="3" type="noConversion"/>
  </si>
  <si>
    <t>0 홍보물품 구입비</t>
    <phoneticPr fontId="3" type="noConversion"/>
  </si>
  <si>
    <t>0 영상제작비</t>
    <phoneticPr fontId="3" type="noConversion"/>
  </si>
  <si>
    <t>0 리플렛제작비</t>
    <phoneticPr fontId="3" type="noConversion"/>
  </si>
  <si>
    <t xml:space="preserve"> 1.점자로 배우는 노래교실</t>
    <phoneticPr fontId="3" type="noConversion"/>
  </si>
  <si>
    <t xml:space="preserve"> 2. 글쓰기 특강</t>
    <phoneticPr fontId="3" type="noConversion"/>
  </si>
  <si>
    <t xml:space="preserve"> 0 사회심리재활 사업수입</t>
    <phoneticPr fontId="3" type="noConversion"/>
  </si>
  <si>
    <t xml:space="preserve"> 0 학습지 제작 및 보급 사업수입</t>
    <phoneticPr fontId="3" type="noConversion"/>
  </si>
  <si>
    <t>2025년 학습지원센터 예산서</t>
    <phoneticPr fontId="3" type="noConversion"/>
  </si>
  <si>
    <t>25년 예산
(A)</t>
    <phoneticPr fontId="3" type="noConversion"/>
  </si>
  <si>
    <t>0 김두현</t>
    <phoneticPr fontId="3" type="noConversion"/>
  </si>
  <si>
    <t>*</t>
    <phoneticPr fontId="3" type="noConversion"/>
  </si>
  <si>
    <t>0 윤희정</t>
    <phoneticPr fontId="3" type="noConversion"/>
  </si>
  <si>
    <t>0 한수지</t>
    <phoneticPr fontId="3" type="noConversion"/>
  </si>
  <si>
    <t>시각장애인
독서지원사업</t>
    <phoneticPr fontId="3" type="noConversion"/>
  </si>
  <si>
    <t>디지털라이프
리부팅사업</t>
    <phoneticPr fontId="3" type="noConversion"/>
  </si>
  <si>
    <t>건강 정보교실 
프로그램</t>
    <phoneticPr fontId="3" type="noConversion"/>
  </si>
  <si>
    <t>신체능력 향상
프로그램</t>
    <phoneticPr fontId="3" type="noConversion"/>
  </si>
  <si>
    <t>홍보부스
운영사업비</t>
    <phoneticPr fontId="3" type="noConversion"/>
  </si>
  <si>
    <t>ARS운영사업비</t>
    <phoneticPr fontId="3" type="noConversion"/>
  </si>
  <si>
    <t>지역사회
자원개발사업</t>
    <phoneticPr fontId="3" type="noConversion"/>
  </si>
  <si>
    <t>정보제공사업</t>
    <phoneticPr fontId="3" type="noConversion"/>
  </si>
  <si>
    <t>학습지원
대체자료
서비스사업</t>
    <phoneticPr fontId="3" type="noConversion"/>
  </si>
  <si>
    <t>사회심리
재활사업</t>
    <phoneticPr fontId="3" type="noConversion"/>
  </si>
  <si>
    <t>홍보사업</t>
    <phoneticPr fontId="3" type="noConversion"/>
  </si>
  <si>
    <t>지역사회
자원개발사업</t>
    <phoneticPr fontId="3" type="noConversion"/>
  </si>
  <si>
    <t>학습지원
대체자료
서비스사업</t>
    <phoneticPr fontId="3" type="noConversion"/>
  </si>
  <si>
    <t>세   입</t>
    <phoneticPr fontId="3" type="noConversion"/>
  </si>
  <si>
    <t>세   출</t>
    <phoneticPr fontId="3" type="noConversion"/>
  </si>
  <si>
    <t>2025
예산(B)</t>
    <phoneticPr fontId="13" type="noConversion"/>
  </si>
  <si>
    <t>증감(B-A)</t>
    <phoneticPr fontId="3" type="noConversion"/>
  </si>
  <si>
    <t>금액</t>
    <phoneticPr fontId="3" type="noConversion"/>
  </si>
  <si>
    <t>비율(%)</t>
    <phoneticPr fontId="3" type="noConversion"/>
  </si>
  <si>
    <t>보조금
수입</t>
    <phoneticPr fontId="3" type="noConversion"/>
  </si>
  <si>
    <t>퇴직
적립금</t>
    <phoneticPr fontId="3" type="noConversion"/>
  </si>
  <si>
    <t>기타
후생경비</t>
    <phoneticPr fontId="3" type="noConversion"/>
  </si>
  <si>
    <t>수용비 및 
수수료</t>
    <phoneticPr fontId="3" type="noConversion"/>
  </si>
  <si>
    <t>자산취득비</t>
    <phoneticPr fontId="3" type="noConversion"/>
  </si>
  <si>
    <t>시설장비
유지보수비</t>
    <phoneticPr fontId="3" type="noConversion"/>
  </si>
  <si>
    <t>사회심리
재활사업</t>
    <phoneticPr fontId="3" type="noConversion"/>
  </si>
  <si>
    <t>홍보사업</t>
    <phoneticPr fontId="3" type="noConversion"/>
  </si>
  <si>
    <t>전년도
이월금</t>
    <phoneticPr fontId="3" type="noConversion"/>
  </si>
  <si>
    <t>시책사업비</t>
    <phoneticPr fontId="3" type="noConversion"/>
  </si>
  <si>
    <t>중도 실명
시각장애인을
위한 
온,오프라인
점자교실</t>
    <phoneticPr fontId="3" type="noConversion"/>
  </si>
  <si>
    <t>0 강사비</t>
    <phoneticPr fontId="3" type="noConversion"/>
  </si>
  <si>
    <t>0 영상 콘텐츠 제작비</t>
    <phoneticPr fontId="3" type="noConversion"/>
  </si>
  <si>
    <t>0 교재 및 교육 기자재 구입비</t>
    <phoneticPr fontId="3" type="noConversion"/>
  </si>
  <si>
    <t>0 교육 자료 제작비</t>
    <phoneticPr fontId="3" type="noConversion"/>
  </si>
  <si>
    <t>0 교육 운영비</t>
    <phoneticPr fontId="3" type="noConversion"/>
  </si>
  <si>
    <t>0 강태린</t>
    <phoneticPr fontId="3" type="noConversion"/>
  </si>
  <si>
    <t>0 민애경</t>
    <phoneticPr fontId="3" type="noConversion"/>
  </si>
  <si>
    <t>0 이아름</t>
    <phoneticPr fontId="3" type="noConversion"/>
  </si>
  <si>
    <t>0 최동주</t>
    <phoneticPr fontId="3" type="noConversion"/>
  </si>
  <si>
    <t>0 김예경</t>
    <phoneticPr fontId="3" type="noConversion"/>
  </si>
  <si>
    <t>0 전지윤</t>
    <phoneticPr fontId="3" type="noConversion"/>
  </si>
  <si>
    <t>0 전준엽</t>
    <phoneticPr fontId="3" type="noConversion"/>
  </si>
  <si>
    <t>0 남초록</t>
    <phoneticPr fontId="3" type="noConversion"/>
  </si>
  <si>
    <t>0 안언진</t>
    <phoneticPr fontId="3" type="noConversion"/>
  </si>
  <si>
    <t>0 김나현</t>
    <phoneticPr fontId="3" type="noConversion"/>
  </si>
  <si>
    <t>0 박지연</t>
    <phoneticPr fontId="3" type="noConversion"/>
  </si>
  <si>
    <t>0 신홍규</t>
    <phoneticPr fontId="3" type="noConversion"/>
  </si>
  <si>
    <t xml:space="preserve"> 0 자원봉사자 보수교육비</t>
    <phoneticPr fontId="3" type="noConversion"/>
  </si>
  <si>
    <t xml:space="preserve"> 0 전년도 이월금(사업수입)</t>
    <phoneticPr fontId="3" type="noConversion"/>
  </si>
  <si>
    <t>25년 예산
(B)</t>
    <phoneticPr fontId="3" type="noConversion"/>
  </si>
  <si>
    <t>2025
예산(A)</t>
    <phoneticPr fontId="13" type="noConversion"/>
  </si>
  <si>
    <t>지역사회 자원개발사업</t>
    <phoneticPr fontId="3" type="noConversion"/>
  </si>
  <si>
    <t>학습지원 대체자료 서비스사업</t>
    <phoneticPr fontId="3" type="noConversion"/>
  </si>
  <si>
    <t>사회심리 재활사업</t>
    <phoneticPr fontId="3" type="noConversion"/>
  </si>
  <si>
    <t>시책사업비</t>
    <phoneticPr fontId="3" type="noConversion"/>
  </si>
  <si>
    <t>전년도이월금(전입금)</t>
    <phoneticPr fontId="3" type="noConversion"/>
  </si>
  <si>
    <t>전년도이월금(보조금반납)</t>
    <phoneticPr fontId="3" type="noConversion"/>
  </si>
  <si>
    <t>전년도이월금(사업수입)</t>
    <phoneticPr fontId="3" type="noConversion"/>
  </si>
  <si>
    <t>0 사회심리재활 사업수입</t>
    <phoneticPr fontId="3" type="noConversion"/>
  </si>
  <si>
    <t>0 학습지 제작 및 보급사업수입</t>
    <phoneticPr fontId="3" type="noConversion"/>
  </si>
  <si>
    <t xml:space="preserve"> 0 업무추진비(강사)</t>
    <phoneticPr fontId="3" type="noConversion"/>
  </si>
  <si>
    <t>0 자원봉사자 관리사이트 유지보수비</t>
    <phoneticPr fontId="3" type="noConversion"/>
  </si>
  <si>
    <t>0 점자프린터 용지구입비</t>
    <phoneticPr fontId="3" type="noConversion"/>
  </si>
  <si>
    <t>0 모의고사 출제 원고료</t>
    <phoneticPr fontId="3" type="noConversion"/>
  </si>
  <si>
    <t>0 사업 평가회의비</t>
    <phoneticPr fontId="3" type="noConversion"/>
  </si>
  <si>
    <t xml:space="preserve"> 1.식사 및 간식비</t>
    <phoneticPr fontId="3" type="noConversion"/>
  </si>
  <si>
    <t>2.후원기관 방문비</t>
    <phoneticPr fontId="3" type="noConversion"/>
  </si>
  <si>
    <t>0 자원봉사자 활동비</t>
    <phoneticPr fontId="3" type="noConversion"/>
  </si>
  <si>
    <t>0 사업진행비</t>
    <phoneticPr fontId="3" type="noConversion"/>
  </si>
  <si>
    <t>0 학습지 교재비</t>
    <phoneticPr fontId="3" type="noConversion"/>
  </si>
  <si>
    <t>0 간담회비</t>
    <phoneticPr fontId="3" type="noConversion"/>
  </si>
  <si>
    <t>0 교재발송비</t>
    <phoneticPr fontId="3" type="noConversion"/>
  </si>
  <si>
    <t>0 표지제작비</t>
    <phoneticPr fontId="3" type="noConversion"/>
  </si>
  <si>
    <t>0 발송용 봉투 제작비</t>
    <phoneticPr fontId="3" type="noConversion"/>
  </si>
  <si>
    <t>0 온라인 점자학교 사이트 유지보수비</t>
    <phoneticPr fontId="3" type="noConversion"/>
  </si>
  <si>
    <t>0 점자프린터 유지보수비</t>
    <phoneticPr fontId="3" type="noConversion"/>
  </si>
  <si>
    <t>0 바인더링구입비</t>
    <phoneticPr fontId="3" type="noConversion"/>
  </si>
  <si>
    <t>0 도서구입비</t>
    <phoneticPr fontId="3" type="noConversion"/>
  </si>
  <si>
    <t>0 모의면접 심사위원비</t>
    <phoneticPr fontId="3" type="noConversion"/>
  </si>
  <si>
    <t>0 사업평가회의비</t>
    <phoneticPr fontId="3" type="noConversion"/>
  </si>
  <si>
    <t xml:space="preserve"> 2.후원기관 방문비</t>
    <phoneticPr fontId="3" type="noConversion"/>
  </si>
  <si>
    <t>0 진행비</t>
    <phoneticPr fontId="3" type="noConversion"/>
  </si>
  <si>
    <t>0 프로그램 강사료</t>
    <phoneticPr fontId="3" type="noConversion"/>
  </si>
  <si>
    <t xml:space="preserve"> 1.점자료 배우는 노래교실</t>
    <phoneticPr fontId="3" type="noConversion"/>
  </si>
  <si>
    <t xml:space="preserve"> 2.글쓰기 특강</t>
    <phoneticPr fontId="3" type="noConversion"/>
  </si>
  <si>
    <t>0 교재 제작비</t>
    <phoneticPr fontId="3" type="noConversion"/>
  </si>
  <si>
    <t>0 이용자 간담회비</t>
    <phoneticPr fontId="3" type="noConversion"/>
  </si>
  <si>
    <t>0 홍보비</t>
    <phoneticPr fontId="3" type="noConversion"/>
  </si>
  <si>
    <t>0 영화 컨텐츠 대여료</t>
    <phoneticPr fontId="3" type="noConversion"/>
  </si>
  <si>
    <t>0 강사비</t>
    <phoneticPr fontId="3" type="noConversion"/>
  </si>
  <si>
    <t>0 홍보물품 구입비</t>
    <phoneticPr fontId="3" type="noConversion"/>
  </si>
  <si>
    <t>0 영상제작비</t>
    <phoneticPr fontId="3" type="noConversion"/>
  </si>
  <si>
    <t>0 리플렛제작비</t>
    <phoneticPr fontId="3" type="noConversion"/>
  </si>
  <si>
    <t>0 영상 콘텐츠 제작비</t>
    <phoneticPr fontId="3" type="noConversion"/>
  </si>
  <si>
    <t>0 교재 및 교육 기자재 구입비</t>
    <phoneticPr fontId="3" type="noConversion"/>
  </si>
  <si>
    <t>0 교육 자료 제작비</t>
    <phoneticPr fontId="3" type="noConversion"/>
  </si>
  <si>
    <t>0 교육 운영비</t>
    <phoneticPr fontId="3" type="noConversion"/>
  </si>
  <si>
    <t>0 점자판 구입비</t>
    <phoneticPr fontId="3" type="noConversion"/>
  </si>
  <si>
    <t>교육재활사업</t>
    <phoneticPr fontId="3" type="noConversion"/>
  </si>
  <si>
    <t>바른점자
교실사업</t>
    <phoneticPr fontId="3" type="noConversion"/>
  </si>
  <si>
    <t>시각장애 
아동을 위한
학습지 
제작 보급 및 
교육사업</t>
    <phoneticPr fontId="3" type="noConversion"/>
  </si>
  <si>
    <t>시각장애인
평생학습
프로그램</t>
    <phoneticPr fontId="3" type="noConversion"/>
  </si>
  <si>
    <t>2025년 학습지원센터 상대계정</t>
    <phoneticPr fontId="3" type="noConversion"/>
  </si>
  <si>
    <t>중도 
시각장애인
신체능력향상
프로그램</t>
    <phoneticPr fontId="3" type="noConversion"/>
  </si>
  <si>
    <t>문화 예술
자기 계발
프로그램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</si>
</sst>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176" formatCode="#,#00"/>
    <numFmt numFmtId="177" formatCode="#,##0_);[Red]\(#,##0\)"/>
    <numFmt numFmtId="178" formatCode="0_);[Red]\(0\)"/>
    <numFmt numFmtId="179" formatCode="#,##0_ "/>
    <numFmt numFmtId="180" formatCode="#,##0&quot;개월&quot;"/>
    <numFmt numFmtId="181" formatCode="\(#,##0\)"/>
    <numFmt numFmtId="182" formatCode="\(#,#00\)"/>
    <numFmt numFmtId="183" formatCode="_-* #,##0_-;\-* #,##0_-;_-* &quot;-&quot;??_-;_-@_-"/>
    <numFmt numFmtId="184" formatCode="&quot;0&quot;&quot;회&quot;"/>
  </numFmts>
  <fonts count="27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b/>
      <sz val="9"/>
      <name val="돋움체"/>
      <family val="3"/>
      <charset val="129"/>
    </font>
    <font>
      <sz val="8"/>
      <name val="돋움"/>
      <family val="3"/>
      <charset val="129"/>
    </font>
    <font>
      <sz val="9"/>
      <name val="돋움체"/>
      <family val="3"/>
      <charset val="129"/>
    </font>
    <font>
      <sz val="10"/>
      <name val="돋움체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0"/>
      <name val="돋움체"/>
      <family val="3"/>
      <charset val="129"/>
    </font>
    <font>
      <b/>
      <sz val="8"/>
      <name val="돋움체"/>
      <family val="3"/>
      <charset val="129"/>
    </font>
    <font>
      <sz val="9"/>
      <color theme="1"/>
      <name val="돋움체"/>
      <family val="3"/>
      <charset val="129"/>
    </font>
    <font>
      <b/>
      <sz val="9"/>
      <color theme="1"/>
      <name val="돋움체"/>
      <family val="3"/>
      <charset val="129"/>
    </font>
    <font>
      <sz val="9"/>
      <color indexed="81"/>
      <name val="Tahoma"/>
      <family val="2"/>
    </font>
    <font>
      <b/>
      <sz val="9"/>
      <name val="돋움"/>
      <family val="3"/>
      <charset val="129"/>
    </font>
    <font>
      <sz val="8"/>
      <name val="맑은 고딕"/>
      <family val="2"/>
      <charset val="129"/>
      <scheme val="minor"/>
    </font>
    <font>
      <sz val="9"/>
      <color theme="1"/>
      <name val="돋움"/>
      <family val="3"/>
      <charset val="129"/>
    </font>
    <font>
      <sz val="9"/>
      <name val="돋움"/>
      <family val="3"/>
      <charset val="129"/>
    </font>
    <font>
      <sz val="9"/>
      <color theme="0" tint="-0.499984740745262"/>
      <name val="돋움체"/>
      <family val="3"/>
      <charset val="129"/>
    </font>
    <font>
      <sz val="11"/>
      <color rgb="FF000000"/>
      <name val="돋움"/>
      <family val="3"/>
      <charset val="129"/>
    </font>
    <font>
      <sz val="9"/>
      <color indexed="81"/>
      <name val="돋움"/>
      <family val="3"/>
      <charset val="129"/>
    </font>
    <font>
      <sz val="9"/>
      <color theme="0" tint="-0.34998626667073579"/>
      <name val="돋움체"/>
      <family val="3"/>
      <charset val="129"/>
    </font>
    <font>
      <sz val="10"/>
      <color theme="0" tint="-0.34998626667073579"/>
      <name val="돋움체"/>
      <family val="3"/>
      <charset val="129"/>
    </font>
    <font>
      <sz val="9"/>
      <color theme="0" tint="-0.249977111117893"/>
      <name val="돋움체"/>
      <family val="3"/>
      <charset val="129"/>
    </font>
    <font>
      <b/>
      <sz val="13"/>
      <name val="돋움"/>
      <family val="3"/>
      <charset val="129"/>
    </font>
    <font>
      <b/>
      <sz val="10"/>
      <name val="돋움"/>
      <family val="3"/>
      <charset val="129"/>
    </font>
    <font>
      <sz val="10"/>
      <name val="돋움"/>
      <family val="3"/>
      <charset val="129"/>
    </font>
    <font>
      <sz val="9"/>
      <color theme="0"/>
      <name val="돋움체"/>
      <family val="3"/>
      <charset val="129"/>
    </font>
    <font>
      <sz val="10"/>
      <color theme="0"/>
      <name val="돋움체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</borders>
  <cellStyleXfs count="7">
    <xf numFmtId="0" fontId="0" fillId="0" borderId="0"/>
    <xf numFmtId="41" fontId="1" fillId="0" borderId="0" applyFont="0" applyFill="0" applyBorder="0" applyAlignment="0" applyProtection="0"/>
    <xf numFmtId="0" fontId="6" fillId="0" borderId="0">
      <alignment vertical="center"/>
    </xf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41" fontId="17" fillId="0" borderId="0"/>
    <xf numFmtId="41" fontId="1" fillId="0" borderId="0" applyFont="0" applyFill="0" applyBorder="0" applyAlignment="0" applyProtection="0">
      <alignment vertical="center"/>
    </xf>
  </cellStyleXfs>
  <cellXfs count="533">
    <xf numFmtId="0" fontId="0" fillId="0" borderId="0" xfId="0"/>
    <xf numFmtId="0" fontId="5" fillId="2" borderId="0" xfId="0" applyFont="1" applyFill="1" applyBorder="1" applyAlignment="1">
      <alignment vertical="center"/>
    </xf>
    <xf numFmtId="177" fontId="5" fillId="2" borderId="0" xfId="0" applyNumberFormat="1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177" fontId="5" fillId="2" borderId="0" xfId="0" applyNumberFormat="1" applyFont="1" applyFill="1" applyAlignment="1">
      <alignment vertical="center"/>
    </xf>
    <xf numFmtId="0" fontId="4" fillId="3" borderId="10" xfId="0" applyFont="1" applyFill="1" applyBorder="1" applyAlignment="1">
      <alignment vertical="center"/>
    </xf>
    <xf numFmtId="0" fontId="4" fillId="3" borderId="8" xfId="0" applyFont="1" applyFill="1" applyBorder="1" applyAlignment="1">
      <alignment vertical="center"/>
    </xf>
    <xf numFmtId="0" fontId="2" fillId="3" borderId="0" xfId="0" applyFont="1" applyFill="1" applyAlignment="1">
      <alignment vertical="center"/>
    </xf>
    <xf numFmtId="0" fontId="2" fillId="3" borderId="0" xfId="0" applyFont="1" applyFill="1" applyAlignment="1">
      <alignment horizontal="left" vertical="center"/>
    </xf>
    <xf numFmtId="0" fontId="4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right" vertical="center"/>
    </xf>
    <xf numFmtId="0" fontId="4" fillId="3" borderId="0" xfId="0" applyFont="1" applyFill="1" applyBorder="1" applyAlignment="1">
      <alignment vertical="center"/>
    </xf>
    <xf numFmtId="0" fontId="5" fillId="3" borderId="0" xfId="0" applyFont="1" applyFill="1" applyBorder="1" applyAlignment="1">
      <alignment vertical="center"/>
    </xf>
    <xf numFmtId="0" fontId="5" fillId="3" borderId="0" xfId="0" applyFont="1" applyFill="1" applyBorder="1" applyAlignment="1">
      <alignment horizontal="left" vertical="center"/>
    </xf>
    <xf numFmtId="0" fontId="5" fillId="3" borderId="0" xfId="0" applyFont="1" applyFill="1" applyAlignment="1">
      <alignment vertical="center"/>
    </xf>
    <xf numFmtId="0" fontId="5" fillId="3" borderId="0" xfId="0" applyFont="1" applyFill="1" applyAlignment="1">
      <alignment horizontal="left" vertical="center"/>
    </xf>
    <xf numFmtId="0" fontId="4" fillId="3" borderId="0" xfId="0" applyFont="1" applyFill="1" applyAlignment="1">
      <alignment vertical="center"/>
    </xf>
    <xf numFmtId="177" fontId="5" fillId="3" borderId="0" xfId="0" applyNumberFormat="1" applyFont="1" applyFill="1" applyBorder="1" applyAlignment="1">
      <alignment vertical="center"/>
    </xf>
    <xf numFmtId="0" fontId="9" fillId="3" borderId="0" xfId="0" applyFont="1" applyFill="1" applyBorder="1" applyAlignment="1">
      <alignment vertical="center"/>
    </xf>
    <xf numFmtId="3" fontId="9" fillId="3" borderId="11" xfId="0" applyNumberFormat="1" applyFont="1" applyFill="1" applyBorder="1" applyAlignment="1">
      <alignment vertical="center"/>
    </xf>
    <xf numFmtId="0" fontId="9" fillId="3" borderId="10" xfId="0" applyFont="1" applyFill="1" applyBorder="1" applyAlignment="1">
      <alignment vertical="center"/>
    </xf>
    <xf numFmtId="3" fontId="9" fillId="3" borderId="6" xfId="0" applyNumberFormat="1" applyFont="1" applyFill="1" applyBorder="1" applyAlignment="1">
      <alignment vertical="center"/>
    </xf>
    <xf numFmtId="0" fontId="9" fillId="3" borderId="8" xfId="0" applyFont="1" applyFill="1" applyBorder="1" applyAlignment="1">
      <alignment vertical="center"/>
    </xf>
    <xf numFmtId="0" fontId="9" fillId="3" borderId="10" xfId="0" applyFont="1" applyFill="1" applyBorder="1" applyAlignment="1">
      <alignment horizontal="left" vertical="center"/>
    </xf>
    <xf numFmtId="3" fontId="10" fillId="3" borderId="9" xfId="0" applyNumberFormat="1" applyFont="1" applyFill="1" applyBorder="1" applyAlignment="1">
      <alignment vertical="center"/>
    </xf>
    <xf numFmtId="0" fontId="9" fillId="3" borderId="4" xfId="0" applyFont="1" applyFill="1" applyBorder="1" applyAlignment="1">
      <alignment vertical="center"/>
    </xf>
    <xf numFmtId="0" fontId="9" fillId="3" borderId="1" xfId="0" applyFont="1" applyFill="1" applyBorder="1" applyAlignment="1">
      <alignment vertical="center"/>
    </xf>
    <xf numFmtId="0" fontId="9" fillId="3" borderId="8" xfId="0" applyFont="1" applyFill="1" applyBorder="1" applyAlignment="1">
      <alignment horizontal="left" vertical="center"/>
    </xf>
    <xf numFmtId="0" fontId="9" fillId="3" borderId="5" xfId="0" applyFont="1" applyFill="1" applyBorder="1" applyAlignment="1">
      <alignment vertical="center"/>
    </xf>
    <xf numFmtId="3" fontId="10" fillId="3" borderId="11" xfId="0" applyNumberFormat="1" applyFont="1" applyFill="1" applyBorder="1" applyAlignment="1">
      <alignment vertical="center"/>
    </xf>
    <xf numFmtId="0" fontId="4" fillId="3" borderId="0" xfId="0" applyFont="1" applyFill="1" applyAlignment="1">
      <alignment vertical="center" wrapText="1"/>
    </xf>
    <xf numFmtId="0" fontId="9" fillId="3" borderId="1" xfId="0" applyFont="1" applyFill="1" applyBorder="1" applyAlignment="1">
      <alignment horizontal="left" vertical="center"/>
    </xf>
    <xf numFmtId="0" fontId="2" fillId="3" borderId="25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vertical="center"/>
    </xf>
    <xf numFmtId="0" fontId="4" fillId="3" borderId="16" xfId="0" applyFont="1" applyFill="1" applyBorder="1" applyAlignment="1">
      <alignment vertical="center"/>
    </xf>
    <xf numFmtId="0" fontId="5" fillId="3" borderId="0" xfId="0" applyFont="1" applyFill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177" fontId="5" fillId="3" borderId="0" xfId="0" applyNumberFormat="1" applyFont="1" applyFill="1" applyBorder="1" applyAlignment="1">
      <alignment horizontal="center" vertical="center"/>
    </xf>
    <xf numFmtId="177" fontId="5" fillId="2" borderId="0" xfId="0" applyNumberFormat="1" applyFont="1" applyFill="1" applyBorder="1" applyAlignment="1">
      <alignment horizontal="center" vertical="center"/>
    </xf>
    <xf numFmtId="177" fontId="5" fillId="2" borderId="0" xfId="0" applyNumberFormat="1" applyFont="1" applyFill="1" applyAlignment="1">
      <alignment horizontal="center" vertical="center"/>
    </xf>
    <xf numFmtId="3" fontId="9" fillId="3" borderId="11" xfId="0" applyNumberFormat="1" applyFont="1" applyFill="1" applyBorder="1" applyAlignment="1">
      <alignment horizontal="right" vertical="center"/>
    </xf>
    <xf numFmtId="0" fontId="9" fillId="3" borderId="10" xfId="0" applyFont="1" applyFill="1" applyBorder="1" applyAlignment="1">
      <alignment horizontal="center" vertical="center"/>
    </xf>
    <xf numFmtId="177" fontId="10" fillId="3" borderId="11" xfId="0" applyNumberFormat="1" applyFont="1" applyFill="1" applyBorder="1" applyAlignment="1">
      <alignment horizontal="right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/>
    </xf>
    <xf numFmtId="3" fontId="4" fillId="3" borderId="5" xfId="0" applyNumberFormat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vertical="center"/>
    </xf>
    <xf numFmtId="0" fontId="10" fillId="3" borderId="0" xfId="0" applyFont="1" applyFill="1" applyBorder="1" applyAlignment="1">
      <alignment vertical="center"/>
    </xf>
    <xf numFmtId="0" fontId="9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vertical="center"/>
    </xf>
    <xf numFmtId="0" fontId="9" fillId="3" borderId="0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vertical="center"/>
    </xf>
    <xf numFmtId="41" fontId="4" fillId="3" borderId="0" xfId="1" applyFont="1" applyFill="1" applyBorder="1" applyAlignment="1">
      <alignment horizontal="left" vertical="center"/>
    </xf>
    <xf numFmtId="41" fontId="4" fillId="3" borderId="1" xfId="1" applyFont="1" applyFill="1" applyBorder="1" applyAlignment="1">
      <alignment horizontal="left" vertical="center"/>
    </xf>
    <xf numFmtId="0" fontId="4" fillId="3" borderId="0" xfId="0" applyFont="1" applyFill="1" applyBorder="1" applyAlignment="1">
      <alignment horizontal="center" vertical="center"/>
    </xf>
    <xf numFmtId="180" fontId="4" fillId="3" borderId="0" xfId="0" applyNumberFormat="1" applyFont="1" applyFill="1" applyBorder="1" applyAlignment="1">
      <alignment horizontal="left" vertical="center"/>
    </xf>
    <xf numFmtId="180" fontId="4" fillId="3" borderId="1" xfId="0" applyNumberFormat="1" applyFont="1" applyFill="1" applyBorder="1" applyAlignment="1">
      <alignment horizontal="left" vertical="center"/>
    </xf>
    <xf numFmtId="0" fontId="4" fillId="3" borderId="4" xfId="0" applyFont="1" applyFill="1" applyBorder="1" applyAlignment="1">
      <alignment vertical="center"/>
    </xf>
    <xf numFmtId="181" fontId="9" fillId="3" borderId="11" xfId="0" applyNumberFormat="1" applyFont="1" applyFill="1" applyBorder="1" applyAlignment="1">
      <alignment vertical="center"/>
    </xf>
    <xf numFmtId="0" fontId="9" fillId="3" borderId="11" xfId="0" applyFont="1" applyFill="1" applyBorder="1" applyAlignment="1">
      <alignment vertical="center"/>
    </xf>
    <xf numFmtId="0" fontId="4" fillId="3" borderId="5" xfId="0" applyFont="1" applyFill="1" applyBorder="1" applyAlignment="1">
      <alignment vertical="center"/>
    </xf>
    <xf numFmtId="3" fontId="4" fillId="3" borderId="11" xfId="1" applyNumberFormat="1" applyFont="1" applyFill="1" applyBorder="1" applyAlignment="1">
      <alignment vertical="center"/>
    </xf>
    <xf numFmtId="181" fontId="9" fillId="3" borderId="11" xfId="0" applyNumberFormat="1" applyFont="1" applyFill="1" applyBorder="1" applyAlignment="1">
      <alignment horizontal="right" vertical="center"/>
    </xf>
    <xf numFmtId="181" fontId="4" fillId="3" borderId="0" xfId="0" applyNumberFormat="1" applyFont="1" applyFill="1" applyBorder="1" applyAlignment="1">
      <alignment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3" fontId="2" fillId="3" borderId="11" xfId="1" applyNumberFormat="1" applyFont="1" applyFill="1" applyBorder="1" applyAlignment="1">
      <alignment vertical="center"/>
    </xf>
    <xf numFmtId="3" fontId="2" fillId="3" borderId="9" xfId="1" applyNumberFormat="1" applyFont="1" applyFill="1" applyBorder="1" applyAlignment="1">
      <alignment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vertical="center"/>
    </xf>
    <xf numFmtId="0" fontId="4" fillId="4" borderId="8" xfId="0" applyFont="1" applyFill="1" applyBorder="1" applyAlignment="1">
      <alignment vertical="center"/>
    </xf>
    <xf numFmtId="0" fontId="9" fillId="3" borderId="30" xfId="0" applyFont="1" applyFill="1" applyBorder="1" applyAlignment="1">
      <alignment horizontal="left" vertical="center"/>
    </xf>
    <xf numFmtId="0" fontId="9" fillId="3" borderId="31" xfId="0" applyFont="1" applyFill="1" applyBorder="1" applyAlignment="1">
      <alignment horizontal="left" vertical="center"/>
    </xf>
    <xf numFmtId="3" fontId="4" fillId="3" borderId="31" xfId="0" applyNumberFormat="1" applyFont="1" applyFill="1" applyBorder="1" applyAlignment="1">
      <alignment horizontal="left" vertical="center"/>
    </xf>
    <xf numFmtId="0" fontId="15" fillId="0" borderId="0" xfId="2" applyFont="1" applyAlignment="1">
      <alignment horizontal="right" vertical="center"/>
    </xf>
    <xf numFmtId="0" fontId="15" fillId="0" borderId="13" xfId="2" applyFont="1" applyBorder="1" applyAlignment="1"/>
    <xf numFmtId="41" fontId="15" fillId="0" borderId="13" xfId="5" applyFont="1" applyBorder="1" applyAlignment="1">
      <alignment horizontal="center" vertical="center"/>
    </xf>
    <xf numFmtId="0" fontId="15" fillId="0" borderId="13" xfId="2" applyFont="1" applyBorder="1" applyAlignment="1">
      <alignment horizontal="left" vertical="center"/>
    </xf>
    <xf numFmtId="182" fontId="9" fillId="3" borderId="11" xfId="0" applyNumberFormat="1" applyFont="1" applyFill="1" applyBorder="1" applyAlignment="1">
      <alignment horizontal="right" vertical="center"/>
    </xf>
    <xf numFmtId="41" fontId="15" fillId="0" borderId="13" xfId="5" applyFont="1" applyFill="1" applyBorder="1" applyAlignment="1">
      <alignment horizontal="center" vertical="center"/>
    </xf>
    <xf numFmtId="41" fontId="15" fillId="5" borderId="13" xfId="6" applyFont="1" applyFill="1" applyBorder="1" applyAlignment="1">
      <alignment horizontal="center" vertical="center"/>
    </xf>
    <xf numFmtId="41" fontId="15" fillId="6" borderId="13" xfId="6" applyFont="1" applyFill="1" applyBorder="1" applyAlignment="1">
      <alignment horizontal="center" vertical="center"/>
    </xf>
    <xf numFmtId="3" fontId="19" fillId="3" borderId="11" xfId="0" applyNumberFormat="1" applyFont="1" applyFill="1" applyBorder="1" applyAlignment="1">
      <alignment vertical="center"/>
    </xf>
    <xf numFmtId="181" fontId="19" fillId="3" borderId="11" xfId="0" applyNumberFormat="1" applyFont="1" applyFill="1" applyBorder="1" applyAlignment="1">
      <alignment vertical="center"/>
    </xf>
    <xf numFmtId="3" fontId="19" fillId="3" borderId="11" xfId="1" applyNumberFormat="1" applyFont="1" applyFill="1" applyBorder="1" applyAlignment="1">
      <alignment vertical="center"/>
    </xf>
    <xf numFmtId="0" fontId="19" fillId="3" borderId="10" xfId="0" applyFont="1" applyFill="1" applyBorder="1" applyAlignment="1">
      <alignment vertical="center"/>
    </xf>
    <xf numFmtId="0" fontId="19" fillId="3" borderId="0" xfId="0" applyFont="1" applyFill="1" applyBorder="1" applyAlignment="1">
      <alignment vertical="center"/>
    </xf>
    <xf numFmtId="3" fontId="4" fillId="3" borderId="6" xfId="1" applyNumberFormat="1" applyFont="1" applyFill="1" applyBorder="1" applyAlignment="1">
      <alignment vertical="center"/>
    </xf>
    <xf numFmtId="0" fontId="5" fillId="3" borderId="4" xfId="0" applyFont="1" applyFill="1" applyBorder="1" applyAlignment="1">
      <alignment vertical="center"/>
    </xf>
    <xf numFmtId="0" fontId="5" fillId="3" borderId="5" xfId="0" applyFont="1" applyFill="1" applyBorder="1" applyAlignment="1">
      <alignment vertical="center"/>
    </xf>
    <xf numFmtId="181" fontId="5" fillId="3" borderId="6" xfId="1" applyNumberFormat="1" applyFont="1" applyFill="1" applyBorder="1" applyAlignment="1">
      <alignment vertical="center"/>
    </xf>
    <xf numFmtId="0" fontId="5" fillId="3" borderId="10" xfId="0" applyFont="1" applyFill="1" applyBorder="1" applyAlignment="1">
      <alignment vertical="center"/>
    </xf>
    <xf numFmtId="0" fontId="5" fillId="3" borderId="11" xfId="0" applyFont="1" applyFill="1" applyBorder="1" applyAlignment="1">
      <alignment vertical="center"/>
    </xf>
    <xf numFmtId="0" fontId="5" fillId="3" borderId="8" xfId="0" applyFont="1" applyFill="1" applyBorder="1" applyAlignment="1">
      <alignment vertical="center"/>
    </xf>
    <xf numFmtId="0" fontId="5" fillId="3" borderId="1" xfId="0" applyFont="1" applyFill="1" applyBorder="1" applyAlignment="1">
      <alignment vertical="center"/>
    </xf>
    <xf numFmtId="181" fontId="7" fillId="3" borderId="9" xfId="0" applyNumberFormat="1" applyFont="1" applyFill="1" applyBorder="1" applyAlignment="1">
      <alignment vertical="center"/>
    </xf>
    <xf numFmtId="0" fontId="20" fillId="3" borderId="0" xfId="0" applyFont="1" applyFill="1" applyBorder="1" applyAlignment="1">
      <alignment vertical="center"/>
    </xf>
    <xf numFmtId="3" fontId="20" fillId="3" borderId="0" xfId="0" applyNumberFormat="1" applyFont="1" applyFill="1" applyBorder="1" applyAlignment="1">
      <alignment vertical="center"/>
    </xf>
    <xf numFmtId="181" fontId="20" fillId="3" borderId="0" xfId="0" applyNumberFormat="1" applyFont="1" applyFill="1" applyBorder="1" applyAlignment="1">
      <alignment vertical="center"/>
    </xf>
    <xf numFmtId="3" fontId="4" fillId="3" borderId="6" xfId="0" applyNumberFormat="1" applyFont="1" applyFill="1" applyBorder="1" applyAlignment="1">
      <alignment vertical="center"/>
    </xf>
    <xf numFmtId="3" fontId="4" fillId="3" borderId="11" xfId="0" applyNumberFormat="1" applyFont="1" applyFill="1" applyBorder="1" applyAlignment="1">
      <alignment vertical="center"/>
    </xf>
    <xf numFmtId="181" fontId="4" fillId="3" borderId="11" xfId="0" applyNumberFormat="1" applyFont="1" applyFill="1" applyBorder="1" applyAlignment="1">
      <alignment vertical="center"/>
    </xf>
    <xf numFmtId="0" fontId="15" fillId="0" borderId="13" xfId="2" applyFont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/>
    </xf>
    <xf numFmtId="0" fontId="9" fillId="3" borderId="5" xfId="0" applyFont="1" applyFill="1" applyBorder="1" applyAlignment="1">
      <alignment horizontal="left" vertical="center"/>
    </xf>
    <xf numFmtId="3" fontId="10" fillId="3" borderId="9" xfId="0" applyNumberFormat="1" applyFont="1" applyFill="1" applyBorder="1" applyAlignment="1">
      <alignment horizontal="right" vertical="center"/>
    </xf>
    <xf numFmtId="3" fontId="9" fillId="3" borderId="6" xfId="0" applyNumberFormat="1" applyFont="1" applyFill="1" applyBorder="1" applyAlignment="1">
      <alignment horizontal="right" vertical="center"/>
    </xf>
    <xf numFmtId="3" fontId="10" fillId="3" borderId="32" xfId="0" applyNumberFormat="1" applyFont="1" applyFill="1" applyBorder="1" applyAlignment="1">
      <alignment horizontal="right" vertical="center"/>
    </xf>
    <xf numFmtId="41" fontId="15" fillId="0" borderId="13" xfId="1" applyFont="1" applyFill="1" applyBorder="1" applyAlignment="1">
      <alignment horizontal="center" vertical="center"/>
    </xf>
    <xf numFmtId="41" fontId="15" fillId="5" borderId="13" xfId="1" applyFont="1" applyFill="1" applyBorder="1" applyAlignment="1">
      <alignment horizontal="center" vertical="center"/>
    </xf>
    <xf numFmtId="0" fontId="15" fillId="0" borderId="0" xfId="0" applyFont="1"/>
    <xf numFmtId="41" fontId="15" fillId="0" borderId="13" xfId="1" applyFont="1" applyBorder="1" applyAlignment="1">
      <alignment horizontal="center" vertical="center"/>
    </xf>
    <xf numFmtId="3" fontId="2" fillId="3" borderId="9" xfId="0" applyNumberFormat="1" applyFont="1" applyFill="1" applyBorder="1" applyAlignment="1">
      <alignment vertical="center"/>
    </xf>
    <xf numFmtId="3" fontId="9" fillId="3" borderId="0" xfId="0" applyNumberFormat="1" applyFont="1" applyFill="1" applyBorder="1" applyAlignment="1">
      <alignment vertical="center"/>
    </xf>
    <xf numFmtId="181" fontId="10" fillId="3" borderId="9" xfId="0" applyNumberFormat="1" applyFont="1" applyFill="1" applyBorder="1" applyAlignment="1">
      <alignment horizontal="right" vertical="center"/>
    </xf>
    <xf numFmtId="181" fontId="9" fillId="3" borderId="0" xfId="0" applyNumberFormat="1" applyFont="1" applyFill="1" applyBorder="1" applyAlignment="1">
      <alignment vertical="center"/>
    </xf>
    <xf numFmtId="3" fontId="7" fillId="3" borderId="1" xfId="0" applyNumberFormat="1" applyFont="1" applyFill="1" applyBorder="1" applyAlignment="1">
      <alignment vertical="center"/>
    </xf>
    <xf numFmtId="49" fontId="4" fillId="3" borderId="4" xfId="0" applyNumberFormat="1" applyFont="1" applyFill="1" applyBorder="1" applyAlignment="1">
      <alignment vertical="center"/>
    </xf>
    <xf numFmtId="49" fontId="4" fillId="3" borderId="10" xfId="0" applyNumberFormat="1" applyFont="1" applyFill="1" applyBorder="1" applyAlignment="1">
      <alignment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3" fontId="4" fillId="3" borderId="3" xfId="0" applyNumberFormat="1" applyFont="1" applyFill="1" applyBorder="1" applyAlignment="1">
      <alignment horizontal="left" vertical="center"/>
    </xf>
    <xf numFmtId="3" fontId="4" fillId="3" borderId="21" xfId="0" applyNumberFormat="1" applyFont="1" applyFill="1" applyBorder="1" applyAlignment="1">
      <alignment horizontal="left" vertical="center"/>
    </xf>
    <xf numFmtId="3" fontId="4" fillId="3" borderId="27" xfId="0" applyNumberFormat="1" applyFont="1" applyFill="1" applyBorder="1" applyAlignment="1">
      <alignment horizontal="right" vertical="center"/>
    </xf>
    <xf numFmtId="0" fontId="4" fillId="3" borderId="17" xfId="0" applyFont="1" applyFill="1" applyBorder="1" applyAlignment="1">
      <alignment vertical="center"/>
    </xf>
    <xf numFmtId="0" fontId="4" fillId="3" borderId="13" xfId="0" applyFont="1" applyFill="1" applyBorder="1" applyAlignment="1">
      <alignment vertical="center"/>
    </xf>
    <xf numFmtId="3" fontId="4" fillId="3" borderId="4" xfId="0" applyNumberFormat="1" applyFont="1" applyFill="1" applyBorder="1" applyAlignment="1">
      <alignment vertical="center"/>
    </xf>
    <xf numFmtId="3" fontId="4" fillId="3" borderId="32" xfId="0" applyNumberFormat="1" applyFont="1" applyFill="1" applyBorder="1" applyAlignment="1">
      <alignment vertical="center"/>
    </xf>
    <xf numFmtId="3" fontId="4" fillId="3" borderId="30" xfId="0" applyNumberFormat="1" applyFont="1" applyFill="1" applyBorder="1" applyAlignment="1">
      <alignment vertical="center"/>
    </xf>
    <xf numFmtId="3" fontId="4" fillId="3" borderId="0" xfId="0" applyNumberFormat="1" applyFont="1" applyFill="1" applyBorder="1" applyAlignment="1">
      <alignment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4" xfId="0" applyFont="1" applyFill="1" applyBorder="1" applyAlignment="1">
      <alignment horizontal="center" vertical="center"/>
    </xf>
    <xf numFmtId="0" fontId="4" fillId="3" borderId="35" xfId="0" applyFont="1" applyFill="1" applyBorder="1" applyAlignment="1">
      <alignment horizontal="center" vertical="center"/>
    </xf>
    <xf numFmtId="41" fontId="4" fillId="3" borderId="2" xfId="1" applyFont="1" applyFill="1" applyBorder="1" applyAlignment="1">
      <alignment horizontal="right" vertical="center" wrapText="1"/>
    </xf>
    <xf numFmtId="41" fontId="4" fillId="3" borderId="35" xfId="1" applyFont="1" applyFill="1" applyBorder="1" applyAlignment="1">
      <alignment horizontal="right" vertical="center" wrapText="1"/>
    </xf>
    <xf numFmtId="41" fontId="4" fillId="3" borderId="14" xfId="1" applyFont="1" applyFill="1" applyBorder="1" applyAlignment="1">
      <alignment horizontal="right" vertical="center"/>
    </xf>
    <xf numFmtId="41" fontId="4" fillId="3" borderId="20" xfId="1" applyFont="1" applyFill="1" applyBorder="1" applyAlignment="1">
      <alignment horizontal="right" vertical="center"/>
    </xf>
    <xf numFmtId="41" fontId="4" fillId="3" borderId="36" xfId="1" applyFont="1" applyFill="1" applyBorder="1" applyAlignment="1">
      <alignment horizontal="right" vertical="center"/>
    </xf>
    <xf numFmtId="182" fontId="10" fillId="3" borderId="9" xfId="0" applyNumberFormat="1" applyFont="1" applyFill="1" applyBorder="1" applyAlignment="1">
      <alignment horizontal="right" vertical="center"/>
    </xf>
    <xf numFmtId="3" fontId="4" fillId="3" borderId="0" xfId="1" applyNumberFormat="1" applyFont="1" applyFill="1" applyBorder="1" applyAlignment="1">
      <alignment vertical="center"/>
    </xf>
    <xf numFmtId="3" fontId="19" fillId="3" borderId="0" xfId="0" applyNumberFormat="1" applyFont="1" applyFill="1" applyBorder="1" applyAlignment="1">
      <alignment vertical="center"/>
    </xf>
    <xf numFmtId="181" fontId="19" fillId="3" borderId="0" xfId="0" applyNumberFormat="1" applyFont="1" applyFill="1" applyBorder="1" applyAlignment="1">
      <alignment vertical="center"/>
    </xf>
    <xf numFmtId="41" fontId="15" fillId="0" borderId="0" xfId="1" applyFont="1"/>
    <xf numFmtId="41" fontId="4" fillId="3" borderId="19" xfId="1" applyFont="1" applyFill="1" applyBorder="1" applyAlignment="1">
      <alignment horizontal="right" vertical="center"/>
    </xf>
    <xf numFmtId="41" fontId="4" fillId="3" borderId="5" xfId="1" applyFont="1" applyFill="1" applyBorder="1" applyAlignment="1">
      <alignment horizontal="center" vertical="center"/>
    </xf>
    <xf numFmtId="41" fontId="4" fillId="3" borderId="1" xfId="1" applyFont="1" applyFill="1" applyBorder="1" applyAlignment="1">
      <alignment horizontal="center" vertical="center"/>
    </xf>
    <xf numFmtId="41" fontId="19" fillId="3" borderId="0" xfId="1" applyFont="1" applyFill="1" applyBorder="1" applyAlignment="1">
      <alignment horizontal="center" vertical="center"/>
    </xf>
    <xf numFmtId="184" fontId="4" fillId="3" borderId="5" xfId="1" applyNumberFormat="1" applyFont="1" applyFill="1" applyBorder="1" applyAlignment="1">
      <alignment horizontal="center" vertical="center"/>
    </xf>
    <xf numFmtId="184" fontId="4" fillId="3" borderId="0" xfId="1" applyNumberFormat="1" applyFont="1" applyFill="1" applyBorder="1" applyAlignment="1">
      <alignment horizontal="center" vertical="center"/>
    </xf>
    <xf numFmtId="184" fontId="4" fillId="3" borderId="1" xfId="1" applyNumberFormat="1" applyFont="1" applyFill="1" applyBorder="1" applyAlignment="1">
      <alignment horizontal="center" vertical="center"/>
    </xf>
    <xf numFmtId="184" fontId="19" fillId="3" borderId="0" xfId="1" applyNumberFormat="1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3" fontId="16" fillId="3" borderId="11" xfId="0" applyNumberFormat="1" applyFont="1" applyFill="1" applyBorder="1" applyAlignment="1">
      <alignment vertical="center"/>
    </xf>
    <xf numFmtId="181" fontId="16" fillId="3" borderId="11" xfId="0" applyNumberFormat="1" applyFont="1" applyFill="1" applyBorder="1" applyAlignment="1">
      <alignment vertical="center"/>
    </xf>
    <xf numFmtId="3" fontId="7" fillId="3" borderId="9" xfId="0" applyNumberFormat="1" applyFont="1" applyFill="1" applyBorder="1" applyAlignment="1">
      <alignment vertical="center"/>
    </xf>
    <xf numFmtId="0" fontId="10" fillId="4" borderId="5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41" fontId="4" fillId="3" borderId="2" xfId="1" applyFont="1" applyFill="1" applyBorder="1" applyAlignment="1">
      <alignment horizontal="right" vertical="center" wrapText="1"/>
    </xf>
    <xf numFmtId="41" fontId="4" fillId="3" borderId="0" xfId="1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left" vertical="center"/>
    </xf>
    <xf numFmtId="0" fontId="15" fillId="0" borderId="35" xfId="0" applyFont="1" applyBorder="1" applyAlignment="1">
      <alignment horizontal="center" vertical="center" wrapText="1"/>
    </xf>
    <xf numFmtId="3" fontId="19" fillId="3" borderId="0" xfId="1" applyNumberFormat="1" applyFont="1" applyFill="1" applyBorder="1" applyAlignment="1">
      <alignment vertical="center"/>
    </xf>
    <xf numFmtId="0" fontId="21" fillId="3" borderId="0" xfId="0" applyFont="1" applyFill="1" applyBorder="1" applyAlignment="1">
      <alignment vertical="center"/>
    </xf>
    <xf numFmtId="3" fontId="21" fillId="3" borderId="11" xfId="1" applyNumberFormat="1" applyFont="1" applyFill="1" applyBorder="1" applyAlignment="1">
      <alignment vertical="center"/>
    </xf>
    <xf numFmtId="3" fontId="4" fillId="3" borderId="5" xfId="1" applyNumberFormat="1" applyFont="1" applyFill="1" applyBorder="1" applyAlignment="1">
      <alignment vertical="center"/>
    </xf>
    <xf numFmtId="0" fontId="0" fillId="0" borderId="0" xfId="0" applyFont="1" applyAlignment="1">
      <alignment vertical="center"/>
    </xf>
    <xf numFmtId="0" fontId="23" fillId="3" borderId="0" xfId="0" applyFont="1" applyFill="1" applyAlignment="1">
      <alignment vertical="center"/>
    </xf>
    <xf numFmtId="0" fontId="24" fillId="3" borderId="0" xfId="0" applyFont="1" applyFill="1" applyAlignment="1">
      <alignment vertical="center"/>
    </xf>
    <xf numFmtId="0" fontId="24" fillId="3" borderId="0" xfId="0" applyFont="1" applyFill="1" applyAlignment="1">
      <alignment horizontal="left" vertical="center"/>
    </xf>
    <xf numFmtId="0" fontId="24" fillId="3" borderId="0" xfId="0" applyFont="1" applyFill="1" applyBorder="1" applyAlignment="1">
      <alignment horizontal="left" vertical="center"/>
    </xf>
    <xf numFmtId="0" fontId="0" fillId="0" borderId="0" xfId="0" applyFont="1" applyFill="1" applyAlignment="1">
      <alignment vertical="center"/>
    </xf>
    <xf numFmtId="0" fontId="24" fillId="3" borderId="0" xfId="0" applyFont="1" applyFill="1" applyAlignment="1">
      <alignment horizontal="right" vertical="center"/>
    </xf>
    <xf numFmtId="9" fontId="24" fillId="3" borderId="0" xfId="0" applyNumberFormat="1" applyFont="1" applyFill="1" applyAlignment="1">
      <alignment horizontal="right" vertical="center"/>
    </xf>
    <xf numFmtId="0" fontId="14" fillId="0" borderId="0" xfId="0" applyFont="1" applyAlignment="1">
      <alignment vertical="center"/>
    </xf>
    <xf numFmtId="0" fontId="12" fillId="0" borderId="8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9" fontId="12" fillId="0" borderId="14" xfId="0" applyNumberFormat="1" applyFont="1" applyBorder="1" applyAlignment="1">
      <alignment horizontal="center" vertical="center"/>
    </xf>
    <xf numFmtId="0" fontId="15" fillId="3" borderId="11" xfId="0" applyFont="1" applyFill="1" applyBorder="1" applyAlignment="1">
      <alignment vertical="center" wrapText="1"/>
    </xf>
    <xf numFmtId="0" fontId="15" fillId="3" borderId="2" xfId="0" applyFont="1" applyFill="1" applyBorder="1" applyAlignment="1">
      <alignment vertical="center"/>
    </xf>
    <xf numFmtId="0" fontId="15" fillId="3" borderId="12" xfId="0" applyFont="1" applyFill="1" applyBorder="1" applyAlignment="1">
      <alignment vertical="center"/>
    </xf>
    <xf numFmtId="0" fontId="14" fillId="3" borderId="38" xfId="0" applyFont="1" applyFill="1" applyBorder="1" applyAlignment="1">
      <alignment vertical="center"/>
    </xf>
    <xf numFmtId="0" fontId="14" fillId="3" borderId="5" xfId="0" applyFont="1" applyFill="1" applyBorder="1" applyAlignment="1">
      <alignment vertical="center"/>
    </xf>
    <xf numFmtId="0" fontId="14" fillId="3" borderId="6" xfId="0" applyFont="1" applyFill="1" applyBorder="1" applyAlignment="1">
      <alignment vertical="center"/>
    </xf>
    <xf numFmtId="0" fontId="15" fillId="3" borderId="12" xfId="0" applyFont="1" applyFill="1" applyBorder="1" applyAlignment="1">
      <alignment horizontal="center" vertical="center"/>
    </xf>
    <xf numFmtId="0" fontId="14" fillId="3" borderId="40" xfId="0" applyFont="1" applyFill="1" applyBorder="1" applyAlignment="1">
      <alignment vertical="center"/>
    </xf>
    <xf numFmtId="0" fontId="14" fillId="3" borderId="0" xfId="0" applyFont="1" applyFill="1" applyBorder="1" applyAlignment="1">
      <alignment vertical="center"/>
    </xf>
    <xf numFmtId="0" fontId="14" fillId="3" borderId="11" xfId="0" applyFont="1" applyFill="1" applyBorder="1" applyAlignment="1">
      <alignment vertical="center"/>
    </xf>
    <xf numFmtId="0" fontId="14" fillId="3" borderId="40" xfId="0" applyFont="1" applyFill="1" applyBorder="1" applyAlignment="1"/>
    <xf numFmtId="0" fontId="14" fillId="3" borderId="0" xfId="0" applyFont="1" applyFill="1" applyBorder="1" applyAlignment="1"/>
    <xf numFmtId="0" fontId="14" fillId="3" borderId="11" xfId="0" applyFont="1" applyFill="1" applyBorder="1" applyAlignment="1"/>
    <xf numFmtId="0" fontId="14" fillId="3" borderId="2" xfId="0" applyFont="1" applyFill="1" applyBorder="1" applyAlignment="1">
      <alignment vertical="center"/>
    </xf>
    <xf numFmtId="0" fontId="14" fillId="3" borderId="12" xfId="0" applyFont="1" applyFill="1" applyBorder="1" applyAlignment="1">
      <alignment vertical="center"/>
    </xf>
    <xf numFmtId="0" fontId="15" fillId="3" borderId="12" xfId="0" applyFont="1" applyFill="1" applyBorder="1" applyAlignment="1"/>
    <xf numFmtId="0" fontId="15" fillId="3" borderId="7" xfId="0" applyFont="1" applyFill="1" applyBorder="1" applyAlignment="1"/>
    <xf numFmtId="0" fontId="14" fillId="3" borderId="39" xfId="0" applyFont="1" applyFill="1" applyBorder="1" applyAlignment="1"/>
    <xf numFmtId="0" fontId="14" fillId="3" borderId="1" xfId="0" applyFont="1" applyFill="1" applyBorder="1" applyAlignment="1"/>
    <xf numFmtId="0" fontId="14" fillId="3" borderId="9" xfId="0" applyFont="1" applyFill="1" applyBorder="1" applyAlignment="1"/>
    <xf numFmtId="0" fontId="15" fillId="3" borderId="9" xfId="0" applyFont="1" applyFill="1" applyBorder="1" applyAlignment="1">
      <alignment vertical="center" wrapText="1"/>
    </xf>
    <xf numFmtId="0" fontId="12" fillId="3" borderId="40" xfId="0" applyFont="1" applyFill="1" applyBorder="1" applyAlignment="1">
      <alignment vertical="center"/>
    </xf>
    <xf numFmtId="0" fontId="15" fillId="3" borderId="0" xfId="0" applyFont="1" applyFill="1" applyBorder="1" applyAlignment="1">
      <alignment vertical="center"/>
    </xf>
    <xf numFmtId="0" fontId="15" fillId="3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vertical="center"/>
    </xf>
    <xf numFmtId="0" fontId="15" fillId="3" borderId="0" xfId="0" applyFont="1" applyFill="1" applyBorder="1" applyAlignment="1">
      <alignment horizontal="right" vertical="center"/>
    </xf>
    <xf numFmtId="9" fontId="15" fillId="3" borderId="46" xfId="0" applyNumberFormat="1" applyFont="1" applyFill="1" applyBorder="1" applyAlignment="1">
      <alignment horizontal="right" vertical="center"/>
    </xf>
    <xf numFmtId="0" fontId="14" fillId="0" borderId="16" xfId="0" applyFont="1" applyBorder="1" applyAlignment="1"/>
    <xf numFmtId="0" fontId="14" fillId="0" borderId="12" xfId="0" applyFont="1" applyBorder="1" applyAlignment="1"/>
    <xf numFmtId="0" fontId="15" fillId="0" borderId="0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0" xfId="0" applyFont="1" applyBorder="1" applyAlignment="1"/>
    <xf numFmtId="0" fontId="15" fillId="0" borderId="10" xfId="0" applyFont="1" applyBorder="1" applyAlignment="1"/>
    <xf numFmtId="0" fontId="14" fillId="3" borderId="16" xfId="0" applyFont="1" applyFill="1" applyBorder="1" applyAlignment="1"/>
    <xf numFmtId="0" fontId="14" fillId="3" borderId="12" xfId="0" applyFont="1" applyFill="1" applyBorder="1" applyAlignment="1"/>
    <xf numFmtId="0" fontId="14" fillId="3" borderId="5" xfId="0" applyFont="1" applyFill="1" applyBorder="1" applyAlignment="1"/>
    <xf numFmtId="0" fontId="15" fillId="0" borderId="13" xfId="0" applyFont="1" applyBorder="1" applyAlignment="1">
      <alignment horizontal="center" vertical="center"/>
    </xf>
    <xf numFmtId="41" fontId="15" fillId="0" borderId="13" xfId="3" applyNumberFormat="1" applyFont="1" applyBorder="1" applyAlignment="1">
      <alignment horizontal="right" vertical="center" wrapText="1"/>
    </xf>
    <xf numFmtId="41" fontId="15" fillId="0" borderId="13" xfId="3" applyNumberFormat="1" applyFont="1" applyFill="1" applyBorder="1" applyAlignment="1">
      <alignment horizontal="right" vertical="center" wrapText="1"/>
    </xf>
    <xf numFmtId="1" fontId="15" fillId="0" borderId="13" xfId="3" applyNumberFormat="1" applyFont="1" applyBorder="1" applyAlignment="1">
      <alignment horizontal="right" vertical="center"/>
    </xf>
    <xf numFmtId="9" fontId="15" fillId="0" borderId="14" xfId="4" applyFont="1" applyBorder="1" applyAlignment="1">
      <alignment horizontal="right" vertical="center"/>
    </xf>
    <xf numFmtId="3" fontId="15" fillId="0" borderId="13" xfId="3" applyNumberFormat="1" applyFont="1" applyBorder="1" applyAlignment="1">
      <alignment horizontal="right" vertical="center"/>
    </xf>
    <xf numFmtId="9" fontId="15" fillId="0" borderId="14" xfId="4" applyNumberFormat="1" applyFont="1" applyBorder="1" applyAlignment="1">
      <alignment horizontal="right" vertical="center"/>
    </xf>
    <xf numFmtId="0" fontId="14" fillId="3" borderId="28" xfId="0" applyFont="1" applyFill="1" applyBorder="1" applyAlignment="1"/>
    <xf numFmtId="0" fontId="14" fillId="3" borderId="29" xfId="0" applyFont="1" applyFill="1" applyBorder="1" applyAlignment="1"/>
    <xf numFmtId="41" fontId="15" fillId="0" borderId="35" xfId="3" applyNumberFormat="1" applyFont="1" applyBorder="1" applyAlignment="1">
      <alignment horizontal="right" vertical="center" wrapText="1"/>
    </xf>
    <xf numFmtId="41" fontId="15" fillId="0" borderId="35" xfId="3" applyNumberFormat="1" applyFont="1" applyFill="1" applyBorder="1" applyAlignment="1">
      <alignment horizontal="right" vertical="center" wrapText="1"/>
    </xf>
    <xf numFmtId="3" fontId="15" fillId="0" borderId="35" xfId="3" applyNumberFormat="1" applyFont="1" applyBorder="1" applyAlignment="1">
      <alignment horizontal="right" vertical="center"/>
    </xf>
    <xf numFmtId="9" fontId="15" fillId="0" borderId="36" xfId="4" applyFont="1" applyBorder="1" applyAlignment="1">
      <alignment horizontal="right" vertical="center"/>
    </xf>
    <xf numFmtId="178" fontId="15" fillId="0" borderId="0" xfId="1" applyNumberFormat="1" applyFont="1" applyAlignment="1">
      <alignment horizontal="center"/>
    </xf>
    <xf numFmtId="0" fontId="15" fillId="0" borderId="0" xfId="0" applyFont="1" applyFill="1"/>
    <xf numFmtId="0" fontId="15" fillId="0" borderId="13" xfId="0" applyFont="1" applyBorder="1" applyAlignment="1">
      <alignment vertical="center" wrapText="1"/>
    </xf>
    <xf numFmtId="0" fontId="21" fillId="3" borderId="8" xfId="0" applyFont="1" applyFill="1" applyBorder="1" applyAlignment="1">
      <alignment vertical="center"/>
    </xf>
    <xf numFmtId="0" fontId="21" fillId="3" borderId="1" xfId="0" applyFont="1" applyFill="1" applyBorder="1" applyAlignment="1">
      <alignment vertical="center"/>
    </xf>
    <xf numFmtId="0" fontId="4" fillId="3" borderId="11" xfId="0" applyFont="1" applyFill="1" applyBorder="1" applyAlignment="1">
      <alignment vertical="center"/>
    </xf>
    <xf numFmtId="0" fontId="4" fillId="3" borderId="6" xfId="0" applyFont="1" applyFill="1" applyBorder="1" applyAlignment="1">
      <alignment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left" vertical="center"/>
    </xf>
    <xf numFmtId="0" fontId="4" fillId="3" borderId="10" xfId="0" applyFont="1" applyFill="1" applyBorder="1" applyAlignment="1">
      <alignment horizontal="left" vertical="center"/>
    </xf>
    <xf numFmtId="0" fontId="25" fillId="3" borderId="0" xfId="0" applyFont="1" applyFill="1" applyBorder="1" applyAlignment="1">
      <alignment horizontal="center" vertical="center"/>
    </xf>
    <xf numFmtId="3" fontId="25" fillId="3" borderId="11" xfId="0" applyNumberFormat="1" applyFont="1" applyFill="1" applyBorder="1" applyAlignment="1">
      <alignment vertical="center"/>
    </xf>
    <xf numFmtId="181" fontId="5" fillId="3" borderId="0" xfId="0" applyNumberFormat="1" applyFont="1" applyFill="1" applyBorder="1" applyAlignment="1">
      <alignment vertical="center"/>
    </xf>
    <xf numFmtId="181" fontId="4" fillId="3" borderId="11" xfId="1" applyNumberFormat="1" applyFont="1" applyFill="1" applyBorder="1" applyAlignment="1">
      <alignment vertical="center"/>
    </xf>
    <xf numFmtId="0" fontId="25" fillId="3" borderId="5" xfId="0" applyFont="1" applyFill="1" applyBorder="1" applyAlignment="1">
      <alignment horizontal="center" vertical="center"/>
    </xf>
    <xf numFmtId="3" fontId="25" fillId="3" borderId="6" xfId="0" applyNumberFormat="1" applyFont="1" applyFill="1" applyBorder="1" applyAlignment="1">
      <alignment vertical="center"/>
    </xf>
    <xf numFmtId="41" fontId="4" fillId="3" borderId="2" xfId="1" applyFont="1" applyFill="1" applyBorder="1" applyAlignment="1">
      <alignment horizontal="right" vertical="center" wrapText="1"/>
    </xf>
    <xf numFmtId="3" fontId="15" fillId="0" borderId="2" xfId="3" applyNumberFormat="1" applyFont="1" applyBorder="1" applyAlignment="1">
      <alignment horizontal="right" vertical="center" wrapText="1"/>
    </xf>
    <xf numFmtId="3" fontId="15" fillId="0" borderId="7" xfId="3" applyNumberFormat="1" applyFont="1" applyBorder="1" applyAlignment="1">
      <alignment horizontal="right" vertical="center"/>
    </xf>
    <xf numFmtId="9" fontId="15" fillId="0" borderId="20" xfId="0" applyNumberFormat="1" applyFont="1" applyBorder="1" applyAlignment="1">
      <alignment horizontal="right" vertical="center" wrapText="1"/>
    </xf>
    <xf numFmtId="9" fontId="15" fillId="0" borderId="19" xfId="0" applyNumberFormat="1" applyFont="1" applyBorder="1" applyAlignment="1">
      <alignment horizontal="right" vertical="center"/>
    </xf>
    <xf numFmtId="0" fontId="15" fillId="0" borderId="13" xfId="0" applyFont="1" applyBorder="1" applyAlignment="1">
      <alignment horizontal="center" vertical="center" wrapText="1"/>
    </xf>
    <xf numFmtId="0" fontId="15" fillId="0" borderId="35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/>
    </xf>
    <xf numFmtId="0" fontId="15" fillId="0" borderId="35" xfId="0" applyFont="1" applyBorder="1" applyAlignment="1">
      <alignment horizontal="center" vertical="center"/>
    </xf>
    <xf numFmtId="9" fontId="15" fillId="0" borderId="19" xfId="0" applyNumberFormat="1" applyFont="1" applyBorder="1" applyAlignment="1">
      <alignment horizontal="right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/>
    </xf>
    <xf numFmtId="41" fontId="15" fillId="0" borderId="2" xfId="3" applyFont="1" applyBorder="1" applyAlignment="1">
      <alignment horizontal="right" vertical="center" wrapText="1"/>
    </xf>
    <xf numFmtId="41" fontId="15" fillId="0" borderId="7" xfId="3" applyFont="1" applyBorder="1" applyAlignment="1">
      <alignment horizontal="right"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41" fontId="15" fillId="0" borderId="2" xfId="3" applyFont="1" applyBorder="1" applyAlignment="1">
      <alignment horizontal="center" vertical="center" wrapText="1"/>
    </xf>
    <xf numFmtId="41" fontId="15" fillId="0" borderId="7" xfId="3" applyFont="1" applyBorder="1" applyAlignment="1">
      <alignment horizontal="center" vertical="center" wrapText="1"/>
    </xf>
    <xf numFmtId="176" fontId="15" fillId="0" borderId="2" xfId="0" applyNumberFormat="1" applyFont="1" applyFill="1" applyBorder="1" applyAlignment="1">
      <alignment horizontal="right" vertical="center" wrapText="1"/>
    </xf>
    <xf numFmtId="176" fontId="15" fillId="0" borderId="12" xfId="0" applyNumberFormat="1" applyFont="1" applyFill="1" applyBorder="1" applyAlignment="1">
      <alignment horizontal="right" vertical="center" wrapText="1"/>
    </xf>
    <xf numFmtId="176" fontId="15" fillId="0" borderId="2" xfId="3" applyNumberFormat="1" applyFont="1" applyBorder="1" applyAlignment="1">
      <alignment horizontal="right" vertical="center" wrapText="1"/>
    </xf>
    <xf numFmtId="176" fontId="15" fillId="0" borderId="7" xfId="3" applyNumberFormat="1" applyFont="1" applyBorder="1" applyAlignment="1">
      <alignment horizontal="right" vertical="center"/>
    </xf>
    <xf numFmtId="41" fontId="15" fillId="0" borderId="2" xfId="0" applyNumberFormat="1" applyFont="1" applyBorder="1" applyAlignment="1">
      <alignment horizontal="right" vertical="center" wrapText="1"/>
    </xf>
    <xf numFmtId="41" fontId="15" fillId="0" borderId="7" xfId="0" applyNumberFormat="1" applyFont="1" applyBorder="1" applyAlignment="1">
      <alignment horizontal="right" vertical="center" wrapText="1"/>
    </xf>
    <xf numFmtId="41" fontId="15" fillId="0" borderId="2" xfId="0" applyNumberFormat="1" applyFont="1" applyFill="1" applyBorder="1" applyAlignment="1">
      <alignment horizontal="right" vertical="center" wrapText="1"/>
    </xf>
    <xf numFmtId="41" fontId="15" fillId="0" borderId="7" xfId="0" applyNumberFormat="1" applyFont="1" applyFill="1" applyBorder="1" applyAlignment="1">
      <alignment horizontal="right" vertical="center" wrapText="1"/>
    </xf>
    <xf numFmtId="176" fontId="15" fillId="0" borderId="2" xfId="0" applyNumberFormat="1" applyFont="1" applyBorder="1" applyAlignment="1">
      <alignment horizontal="right" vertical="center" wrapText="1"/>
    </xf>
    <xf numFmtId="176" fontId="15" fillId="0" borderId="12" xfId="0" applyNumberFormat="1" applyFont="1" applyBorder="1" applyAlignment="1">
      <alignment horizontal="right" vertical="center" wrapText="1"/>
    </xf>
    <xf numFmtId="0" fontId="22" fillId="3" borderId="0" xfId="0" applyFont="1" applyFill="1" applyAlignment="1">
      <alignment horizontal="center" vertical="center"/>
    </xf>
    <xf numFmtId="0" fontId="12" fillId="0" borderId="37" xfId="0" applyFont="1" applyBorder="1" applyAlignment="1">
      <alignment horizontal="center" vertical="center"/>
    </xf>
    <xf numFmtId="0" fontId="12" fillId="0" borderId="42" xfId="0" applyFont="1" applyBorder="1" applyAlignment="1">
      <alignment horizontal="center" vertical="center"/>
    </xf>
    <xf numFmtId="0" fontId="12" fillId="0" borderId="43" xfId="0" applyFont="1" applyBorder="1" applyAlignment="1">
      <alignment horizontal="center" vertical="center"/>
    </xf>
    <xf numFmtId="0" fontId="12" fillId="0" borderId="4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45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2" xfId="0" applyFont="1" applyBorder="1" applyAlignment="1">
      <alignment horizontal="left" vertical="center"/>
    </xf>
    <xf numFmtId="0" fontId="15" fillId="0" borderId="7" xfId="0" applyFont="1" applyBorder="1" applyAlignment="1">
      <alignment horizontal="left" vertical="center"/>
    </xf>
    <xf numFmtId="183" fontId="15" fillId="0" borderId="2" xfId="0" applyNumberFormat="1" applyFont="1" applyBorder="1" applyAlignment="1">
      <alignment horizontal="right" vertical="center" wrapText="1"/>
    </xf>
    <xf numFmtId="183" fontId="15" fillId="0" borderId="7" xfId="0" applyNumberFormat="1" applyFont="1" applyBorder="1" applyAlignment="1">
      <alignment horizontal="right" vertical="center" wrapText="1"/>
    </xf>
    <xf numFmtId="183" fontId="15" fillId="0" borderId="2" xfId="0" applyNumberFormat="1" applyFont="1" applyFill="1" applyBorder="1" applyAlignment="1">
      <alignment horizontal="right" vertical="center" wrapText="1"/>
    </xf>
    <xf numFmtId="183" fontId="15" fillId="0" borderId="7" xfId="0" applyNumberFormat="1" applyFont="1" applyFill="1" applyBorder="1" applyAlignment="1">
      <alignment horizontal="right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3" fontId="15" fillId="0" borderId="2" xfId="0" applyNumberFormat="1" applyFont="1" applyBorder="1" applyAlignment="1">
      <alignment horizontal="right" vertical="center" wrapText="1"/>
    </xf>
    <xf numFmtId="0" fontId="15" fillId="0" borderId="7" xfId="0" applyFont="1" applyBorder="1" applyAlignment="1">
      <alignment horizontal="right" vertical="center"/>
    </xf>
    <xf numFmtId="3" fontId="15" fillId="0" borderId="2" xfId="0" applyNumberFormat="1" applyFont="1" applyFill="1" applyBorder="1" applyAlignment="1">
      <alignment horizontal="right" vertical="center" wrapText="1"/>
    </xf>
    <xf numFmtId="0" fontId="15" fillId="0" borderId="7" xfId="0" applyFont="1" applyFill="1" applyBorder="1" applyAlignment="1">
      <alignment horizontal="right" vertical="center"/>
    </xf>
    <xf numFmtId="1" fontId="15" fillId="0" borderId="2" xfId="3" applyNumberFormat="1" applyFont="1" applyBorder="1" applyAlignment="1">
      <alignment horizontal="right" vertical="center" wrapText="1"/>
    </xf>
    <xf numFmtId="1" fontId="15" fillId="0" borderId="7" xfId="3" applyNumberFormat="1" applyFont="1" applyBorder="1" applyAlignment="1">
      <alignment horizontal="right" vertical="center"/>
    </xf>
    <xf numFmtId="0" fontId="15" fillId="0" borderId="15" xfId="0" applyFont="1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 wrapText="1"/>
    </xf>
    <xf numFmtId="9" fontId="15" fillId="0" borderId="2" xfId="0" applyNumberFormat="1" applyFont="1" applyBorder="1" applyAlignment="1">
      <alignment horizontal="right" vertical="center" wrapText="1"/>
    </xf>
    <xf numFmtId="9" fontId="15" fillId="0" borderId="7" xfId="0" applyNumberFormat="1" applyFont="1" applyBorder="1" applyAlignment="1">
      <alignment horizontal="right" vertical="center"/>
    </xf>
    <xf numFmtId="179" fontId="15" fillId="0" borderId="2" xfId="3" applyNumberFormat="1" applyFont="1" applyBorder="1" applyAlignment="1">
      <alignment horizontal="right" vertical="center" wrapText="1"/>
    </xf>
    <xf numFmtId="179" fontId="15" fillId="0" borderId="7" xfId="3" applyNumberFormat="1" applyFont="1" applyBorder="1" applyAlignment="1">
      <alignment horizontal="right" vertical="center"/>
    </xf>
    <xf numFmtId="9" fontId="15" fillId="0" borderId="7" xfId="0" applyNumberFormat="1" applyFont="1" applyBorder="1" applyAlignment="1">
      <alignment horizontal="right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2" xfId="0" applyFont="1" applyBorder="1" applyAlignment="1">
      <alignment vertical="center"/>
    </xf>
    <xf numFmtId="0" fontId="15" fillId="0" borderId="7" xfId="0" applyFont="1" applyBorder="1" applyAlignment="1">
      <alignment vertical="center"/>
    </xf>
    <xf numFmtId="41" fontId="14" fillId="3" borderId="2" xfId="1" applyFont="1" applyFill="1" applyBorder="1" applyAlignment="1">
      <alignment horizontal="center" vertical="center"/>
    </xf>
    <xf numFmtId="41" fontId="14" fillId="3" borderId="7" xfId="1" applyFont="1" applyFill="1" applyBorder="1" applyAlignment="1">
      <alignment horizontal="center" vertical="center"/>
    </xf>
    <xf numFmtId="41" fontId="15" fillId="0" borderId="2" xfId="1" applyFont="1" applyBorder="1" applyAlignment="1">
      <alignment horizontal="right" vertical="center" wrapText="1"/>
    </xf>
    <xf numFmtId="41" fontId="15" fillId="0" borderId="7" xfId="1" applyFont="1" applyBorder="1" applyAlignment="1">
      <alignment horizontal="right" vertical="center" wrapText="1"/>
    </xf>
    <xf numFmtId="9" fontId="15" fillId="0" borderId="12" xfId="0" applyNumberFormat="1" applyFont="1" applyBorder="1" applyAlignment="1">
      <alignment horizontal="right" vertical="center" wrapText="1"/>
    </xf>
    <xf numFmtId="0" fontId="15" fillId="0" borderId="17" xfId="0" applyFont="1" applyBorder="1" applyAlignment="1">
      <alignment horizontal="center" vertical="center" wrapText="1"/>
    </xf>
    <xf numFmtId="41" fontId="15" fillId="0" borderId="12" xfId="3" applyFont="1" applyBorder="1" applyAlignment="1">
      <alignment horizontal="right" vertical="center" wrapText="1"/>
    </xf>
    <xf numFmtId="179" fontId="15" fillId="0" borderId="7" xfId="3" applyNumberFormat="1" applyFont="1" applyBorder="1" applyAlignment="1">
      <alignment horizontal="right" vertical="center" wrapText="1"/>
    </xf>
    <xf numFmtId="41" fontId="15" fillId="0" borderId="7" xfId="1" applyFont="1" applyBorder="1" applyAlignment="1">
      <alignment horizontal="right" vertical="center"/>
    </xf>
    <xf numFmtId="0" fontId="15" fillId="3" borderId="12" xfId="0" applyFont="1" applyFill="1" applyBorder="1" applyAlignment="1">
      <alignment horizontal="center" vertical="center"/>
    </xf>
    <xf numFmtId="3" fontId="15" fillId="0" borderId="2" xfId="3" applyNumberFormat="1" applyFont="1" applyBorder="1" applyAlignment="1">
      <alignment vertical="center" wrapText="1"/>
    </xf>
    <xf numFmtId="3" fontId="15" fillId="0" borderId="7" xfId="3" applyNumberFormat="1" applyFont="1" applyBorder="1" applyAlignment="1">
      <alignment vertical="center"/>
    </xf>
    <xf numFmtId="0" fontId="15" fillId="3" borderId="40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 wrapText="1"/>
    </xf>
    <xf numFmtId="1" fontId="15" fillId="3" borderId="0" xfId="0" applyNumberFormat="1" applyFont="1" applyFill="1" applyBorder="1" applyAlignment="1">
      <alignment horizontal="right" vertical="center" wrapText="1"/>
    </xf>
    <xf numFmtId="41" fontId="15" fillId="3" borderId="0" xfId="3" applyFont="1" applyFill="1" applyBorder="1" applyAlignment="1">
      <alignment horizontal="right" vertical="center" wrapText="1"/>
    </xf>
    <xf numFmtId="176" fontId="15" fillId="3" borderId="0" xfId="3" applyNumberFormat="1" applyFont="1" applyFill="1" applyBorder="1" applyAlignment="1">
      <alignment horizontal="right" vertical="center" wrapText="1"/>
    </xf>
    <xf numFmtId="10" fontId="15" fillId="3" borderId="11" xfId="0" applyNumberFormat="1" applyFont="1" applyFill="1" applyBorder="1" applyAlignment="1">
      <alignment horizontal="right" vertical="center" wrapText="1"/>
    </xf>
    <xf numFmtId="176" fontId="15" fillId="0" borderId="2" xfId="3" applyNumberFormat="1" applyFont="1" applyBorder="1" applyAlignment="1">
      <alignment vertical="center"/>
    </xf>
    <xf numFmtId="176" fontId="15" fillId="0" borderId="7" xfId="3" applyNumberFormat="1" applyFont="1" applyBorder="1" applyAlignment="1">
      <alignment vertical="center"/>
    </xf>
    <xf numFmtId="176" fontId="15" fillId="0" borderId="2" xfId="3" applyNumberFormat="1" applyFont="1" applyFill="1" applyBorder="1" applyAlignment="1">
      <alignment vertical="center"/>
    </xf>
    <xf numFmtId="176" fontId="15" fillId="0" borderId="7" xfId="3" applyNumberFormat="1" applyFont="1" applyFill="1" applyBorder="1" applyAlignment="1">
      <alignment vertical="center"/>
    </xf>
    <xf numFmtId="0" fontId="15" fillId="0" borderId="4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41" fontId="15" fillId="0" borderId="2" xfId="3" applyFont="1" applyFill="1" applyBorder="1" applyAlignment="1">
      <alignment horizontal="right" vertical="center" wrapText="1"/>
    </xf>
    <xf numFmtId="41" fontId="15" fillId="0" borderId="7" xfId="3" applyFont="1" applyFill="1" applyBorder="1" applyAlignment="1">
      <alignment horizontal="right" vertical="center"/>
    </xf>
    <xf numFmtId="41" fontId="15" fillId="0" borderId="2" xfId="0" applyNumberFormat="1" applyFont="1" applyBorder="1" applyAlignment="1">
      <alignment horizontal="center" vertical="center" wrapText="1"/>
    </xf>
    <xf numFmtId="41" fontId="15" fillId="0" borderId="12" xfId="0" applyNumberFormat="1" applyFont="1" applyBorder="1" applyAlignment="1">
      <alignment horizontal="center" vertical="center" wrapText="1"/>
    </xf>
    <xf numFmtId="41" fontId="15" fillId="0" borderId="2" xfId="0" applyNumberFormat="1" applyFont="1" applyFill="1" applyBorder="1" applyAlignment="1">
      <alignment horizontal="center" vertical="center" wrapText="1"/>
    </xf>
    <xf numFmtId="41" fontId="15" fillId="0" borderId="12" xfId="0" applyNumberFormat="1" applyFont="1" applyFill="1" applyBorder="1" applyAlignment="1">
      <alignment horizontal="center" vertical="center" wrapText="1"/>
    </xf>
    <xf numFmtId="3" fontId="15" fillId="0" borderId="12" xfId="3" applyNumberFormat="1" applyFont="1" applyBorder="1" applyAlignment="1">
      <alignment vertical="center" wrapText="1"/>
    </xf>
    <xf numFmtId="41" fontId="15" fillId="0" borderId="13" xfId="0" applyNumberFormat="1" applyFont="1" applyBorder="1" applyAlignment="1">
      <alignment horizontal="center" vertical="center" wrapText="1"/>
    </xf>
    <xf numFmtId="41" fontId="15" fillId="0" borderId="13" xfId="0" applyNumberFormat="1" applyFont="1" applyFill="1" applyBorder="1" applyAlignment="1">
      <alignment horizontal="center" vertical="center" wrapText="1"/>
    </xf>
    <xf numFmtId="41" fontId="15" fillId="0" borderId="7" xfId="3" applyFont="1" applyBorder="1" applyAlignment="1">
      <alignment horizontal="right" vertical="center"/>
    </xf>
    <xf numFmtId="41" fontId="15" fillId="0" borderId="7" xfId="3" applyFont="1" applyFill="1" applyBorder="1" applyAlignment="1">
      <alignment horizontal="right" vertical="center" wrapText="1"/>
    </xf>
    <xf numFmtId="0" fontId="12" fillId="0" borderId="17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41" fontId="4" fillId="3" borderId="2" xfId="1" applyFont="1" applyFill="1" applyBorder="1" applyAlignment="1">
      <alignment horizontal="center" vertical="center"/>
    </xf>
    <xf numFmtId="41" fontId="4" fillId="3" borderId="12" xfId="1" applyFont="1" applyFill="1" applyBorder="1" applyAlignment="1">
      <alignment horizontal="center" vertical="center"/>
    </xf>
    <xf numFmtId="41" fontId="4" fillId="3" borderId="7" xfId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41" fontId="9" fillId="3" borderId="20" xfId="1" applyFont="1" applyFill="1" applyBorder="1" applyAlignment="1">
      <alignment horizontal="center" vertical="center"/>
    </xf>
    <xf numFmtId="41" fontId="9" fillId="3" borderId="22" xfId="1" applyFont="1" applyFill="1" applyBorder="1" applyAlignment="1">
      <alignment horizontal="center" vertical="center"/>
    </xf>
    <xf numFmtId="41" fontId="9" fillId="3" borderId="19" xfId="1" applyFont="1" applyFill="1" applyBorder="1" applyAlignment="1">
      <alignment horizontal="center" vertical="center"/>
    </xf>
    <xf numFmtId="41" fontId="4" fillId="3" borderId="20" xfId="1" applyFont="1" applyFill="1" applyBorder="1" applyAlignment="1">
      <alignment horizontal="center" vertical="center"/>
    </xf>
    <xf numFmtId="41" fontId="4" fillId="3" borderId="22" xfId="1" applyFont="1" applyFill="1" applyBorder="1" applyAlignment="1">
      <alignment horizontal="center" vertical="center"/>
    </xf>
    <xf numFmtId="41" fontId="4" fillId="3" borderId="19" xfId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41" fontId="9" fillId="3" borderId="14" xfId="1" applyFont="1" applyFill="1" applyBorder="1" applyAlignment="1">
      <alignment horizontal="center" vertical="center"/>
    </xf>
    <xf numFmtId="41" fontId="4" fillId="3" borderId="10" xfId="1" applyFont="1" applyFill="1" applyBorder="1" applyAlignment="1">
      <alignment horizontal="center" vertical="center"/>
    </xf>
    <xf numFmtId="0" fontId="2" fillId="3" borderId="43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41" fontId="9" fillId="4" borderId="20" xfId="1" applyFont="1" applyFill="1" applyBorder="1" applyAlignment="1">
      <alignment vertical="center" wrapText="1"/>
    </xf>
    <xf numFmtId="41" fontId="9" fillId="4" borderId="19" xfId="1" applyFont="1" applyFill="1" applyBorder="1" applyAlignment="1">
      <alignment vertical="center" wrapText="1"/>
    </xf>
    <xf numFmtId="177" fontId="9" fillId="4" borderId="6" xfId="0" applyNumberFormat="1" applyFont="1" applyFill="1" applyBorder="1" applyAlignment="1">
      <alignment horizontal="right" vertical="center"/>
    </xf>
    <xf numFmtId="177" fontId="9" fillId="4" borderId="9" xfId="0" applyNumberFormat="1" applyFont="1" applyFill="1" applyBorder="1" applyAlignment="1">
      <alignment horizontal="right" vertical="center"/>
    </xf>
    <xf numFmtId="0" fontId="4" fillId="3" borderId="10" xfId="0" applyFont="1" applyFill="1" applyBorder="1" applyAlignment="1">
      <alignment horizontal="left" vertical="center"/>
    </xf>
    <xf numFmtId="3" fontId="19" fillId="4" borderId="5" xfId="0" applyNumberFormat="1" applyFont="1" applyFill="1" applyBorder="1" applyAlignment="1">
      <alignment horizontal="center" vertical="center"/>
    </xf>
    <xf numFmtId="0" fontId="19" fillId="4" borderId="5" xfId="0" applyFont="1" applyFill="1" applyBorder="1" applyAlignment="1">
      <alignment horizontal="center" vertical="center"/>
    </xf>
    <xf numFmtId="181" fontId="19" fillId="4" borderId="1" xfId="0" applyNumberFormat="1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/>
    </xf>
    <xf numFmtId="41" fontId="4" fillId="3" borderId="3" xfId="1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4" borderId="38" xfId="0" applyFont="1" applyFill="1" applyBorder="1" applyAlignment="1">
      <alignment horizontal="center" vertical="center"/>
    </xf>
    <xf numFmtId="0" fontId="4" fillId="4" borderId="39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81" fontId="19" fillId="4" borderId="5" xfId="0" applyNumberFormat="1" applyFont="1" applyFill="1" applyBorder="1" applyAlignment="1">
      <alignment horizontal="center" vertical="center"/>
    </xf>
    <xf numFmtId="41" fontId="4" fillId="3" borderId="2" xfId="1" applyFont="1" applyFill="1" applyBorder="1" applyAlignment="1">
      <alignment horizontal="right" vertical="center" wrapText="1"/>
    </xf>
    <xf numFmtId="41" fontId="4" fillId="3" borderId="7" xfId="1" applyFont="1" applyFill="1" applyBorder="1" applyAlignment="1">
      <alignment horizontal="right" vertical="center" wrapText="1"/>
    </xf>
    <xf numFmtId="0" fontId="10" fillId="4" borderId="4" xfId="0" applyFont="1" applyFill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/>
    </xf>
    <xf numFmtId="0" fontId="4" fillId="3" borderId="29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 wrapText="1"/>
    </xf>
    <xf numFmtId="3" fontId="19" fillId="4" borderId="0" xfId="0" applyNumberFormat="1" applyFont="1" applyFill="1" applyBorder="1" applyAlignment="1">
      <alignment horizontal="center" vertical="center"/>
    </xf>
    <xf numFmtId="177" fontId="4" fillId="4" borderId="11" xfId="0" applyNumberFormat="1" applyFont="1" applyFill="1" applyBorder="1" applyAlignment="1">
      <alignment horizontal="right" vertical="center"/>
    </xf>
    <xf numFmtId="177" fontId="4" fillId="4" borderId="9" xfId="0" applyNumberFormat="1" applyFont="1" applyFill="1" applyBorder="1" applyAlignment="1">
      <alignment horizontal="right" vertical="center"/>
    </xf>
    <xf numFmtId="183" fontId="4" fillId="3" borderId="2" xfId="1" applyNumberFormat="1" applyFont="1" applyFill="1" applyBorder="1" applyAlignment="1">
      <alignment horizontal="center" vertical="center"/>
    </xf>
    <xf numFmtId="183" fontId="4" fillId="3" borderId="12" xfId="1" applyNumberFormat="1" applyFont="1" applyFill="1" applyBorder="1" applyAlignment="1">
      <alignment horizontal="center" vertical="center"/>
    </xf>
    <xf numFmtId="183" fontId="4" fillId="3" borderId="7" xfId="1" applyNumberFormat="1" applyFont="1" applyFill="1" applyBorder="1" applyAlignment="1">
      <alignment horizontal="center" vertical="center"/>
    </xf>
    <xf numFmtId="0" fontId="4" fillId="3" borderId="40" xfId="0" applyFont="1" applyFill="1" applyBorder="1" applyAlignment="1">
      <alignment horizontal="center" vertical="center"/>
    </xf>
    <xf numFmtId="0" fontId="4" fillId="3" borderId="41" xfId="0" applyFont="1" applyFill="1" applyBorder="1" applyAlignment="1">
      <alignment horizontal="center" vertical="center"/>
    </xf>
    <xf numFmtId="0" fontId="4" fillId="3" borderId="29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41" fontId="4" fillId="3" borderId="4" xfId="1" applyFont="1" applyFill="1" applyBorder="1" applyAlignment="1">
      <alignment horizontal="center" vertical="center"/>
    </xf>
    <xf numFmtId="41" fontId="9" fillId="3" borderId="20" xfId="1" applyFont="1" applyFill="1" applyBorder="1" applyAlignment="1">
      <alignment vertical="center"/>
    </xf>
    <xf numFmtId="41" fontId="9" fillId="3" borderId="22" xfId="1" applyFont="1" applyFill="1" applyBorder="1" applyAlignment="1">
      <alignment vertical="center"/>
    </xf>
    <xf numFmtId="41" fontId="9" fillId="3" borderId="19" xfId="1" applyFont="1" applyFill="1" applyBorder="1" applyAlignment="1">
      <alignment vertical="center"/>
    </xf>
    <xf numFmtId="41" fontId="9" fillId="4" borderId="20" xfId="1" applyFont="1" applyFill="1" applyBorder="1" applyAlignment="1">
      <alignment vertical="center"/>
    </xf>
    <xf numFmtId="41" fontId="9" fillId="4" borderId="19" xfId="1" applyFont="1" applyFill="1" applyBorder="1" applyAlignment="1">
      <alignment vertical="center"/>
    </xf>
    <xf numFmtId="41" fontId="9" fillId="0" borderId="14" xfId="1" applyFont="1" applyFill="1" applyBorder="1" applyAlignment="1">
      <alignment horizontal="center" vertical="center"/>
    </xf>
    <xf numFmtId="41" fontId="9" fillId="4" borderId="14" xfId="1" applyFont="1" applyFill="1" applyBorder="1" applyAlignment="1">
      <alignment horizontal="center" vertical="center"/>
    </xf>
    <xf numFmtId="41" fontId="9" fillId="0" borderId="20" xfId="1" applyFont="1" applyFill="1" applyBorder="1" applyAlignment="1">
      <alignment horizontal="center" vertical="center"/>
    </xf>
    <xf numFmtId="41" fontId="9" fillId="0" borderId="22" xfId="1" applyFont="1" applyFill="1" applyBorder="1" applyAlignment="1">
      <alignment horizontal="center" vertical="center"/>
    </xf>
    <xf numFmtId="3" fontId="9" fillId="4" borderId="6" xfId="0" applyNumberFormat="1" applyFont="1" applyFill="1" applyBorder="1" applyAlignment="1">
      <alignment horizontal="right" vertical="center"/>
    </xf>
    <xf numFmtId="3" fontId="9" fillId="4" borderId="9" xfId="0" applyNumberFormat="1" applyFont="1" applyFill="1" applyBorder="1" applyAlignment="1">
      <alignment horizontal="right" vertical="center"/>
    </xf>
    <xf numFmtId="177" fontId="4" fillId="4" borderId="6" xfId="0" applyNumberFormat="1" applyFont="1" applyFill="1" applyBorder="1" applyAlignment="1">
      <alignment horizontal="right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41" fontId="4" fillId="4" borderId="2" xfId="1" applyFont="1" applyFill="1" applyBorder="1" applyAlignment="1">
      <alignment horizontal="center" vertical="center"/>
    </xf>
    <xf numFmtId="41" fontId="4" fillId="4" borderId="7" xfId="1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41" fontId="4" fillId="3" borderId="2" xfId="1" applyFont="1" applyFill="1" applyBorder="1" applyAlignment="1">
      <alignment horizontal="center" vertical="center" wrapText="1"/>
    </xf>
    <xf numFmtId="41" fontId="4" fillId="3" borderId="12" xfId="1" applyFont="1" applyFill="1" applyBorder="1" applyAlignment="1">
      <alignment horizontal="center" vertical="center" wrapText="1"/>
    </xf>
    <xf numFmtId="41" fontId="4" fillId="3" borderId="7" xfId="1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vertical="center" wrapText="1"/>
    </xf>
    <xf numFmtId="0" fontId="4" fillId="4" borderId="4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41" fontId="4" fillId="4" borderId="4" xfId="1" applyFont="1" applyFill="1" applyBorder="1" applyAlignment="1">
      <alignment horizontal="center" vertical="center"/>
    </xf>
    <xf numFmtId="41" fontId="4" fillId="4" borderId="8" xfId="1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41" fontId="8" fillId="3" borderId="26" xfId="1" applyFont="1" applyFill="1" applyBorder="1" applyAlignment="1">
      <alignment horizontal="center" vertical="center" wrapText="1"/>
    </xf>
    <xf numFmtId="41" fontId="8" fillId="3" borderId="7" xfId="1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41" fontId="4" fillId="4" borderId="6" xfId="1" applyFont="1" applyFill="1" applyBorder="1" applyAlignment="1">
      <alignment horizontal="center" vertical="center"/>
    </xf>
    <xf numFmtId="41" fontId="4" fillId="4" borderId="9" xfId="1" applyFont="1" applyFill="1" applyBorder="1" applyAlignment="1">
      <alignment horizontal="center" vertical="center"/>
    </xf>
    <xf numFmtId="41" fontId="4" fillId="3" borderId="21" xfId="1" applyFont="1" applyFill="1" applyBorder="1" applyAlignment="1">
      <alignment horizontal="center" vertical="center"/>
    </xf>
    <xf numFmtId="41" fontId="9" fillId="3" borderId="33" xfId="1" applyFont="1" applyFill="1" applyBorder="1" applyAlignment="1">
      <alignment horizontal="center" vertical="center"/>
    </xf>
    <xf numFmtId="41" fontId="9" fillId="4" borderId="22" xfId="1" applyFont="1" applyFill="1" applyBorder="1" applyAlignment="1">
      <alignment horizontal="center" vertical="center" wrapText="1"/>
    </xf>
    <xf numFmtId="41" fontId="9" fillId="4" borderId="19" xfId="1" applyFont="1" applyFill="1" applyBorder="1" applyAlignment="1">
      <alignment horizontal="center" vertical="center" wrapText="1"/>
    </xf>
    <xf numFmtId="41" fontId="4" fillId="4" borderId="12" xfId="1" applyFont="1" applyFill="1" applyBorder="1" applyAlignment="1">
      <alignment horizontal="center" vertical="center"/>
    </xf>
    <xf numFmtId="41" fontId="4" fillId="3" borderId="29" xfId="1" applyFont="1" applyFill="1" applyBorder="1" applyAlignment="1">
      <alignment horizontal="center" vertical="center"/>
    </xf>
    <xf numFmtId="41" fontId="9" fillId="3" borderId="47" xfId="1" applyFont="1" applyFill="1" applyBorder="1" applyAlignment="1">
      <alignment horizontal="center" vertical="center"/>
    </xf>
    <xf numFmtId="41" fontId="9" fillId="3" borderId="46" xfId="1" applyFont="1" applyFill="1" applyBorder="1" applyAlignment="1">
      <alignment horizontal="center" vertical="center"/>
    </xf>
    <xf numFmtId="41" fontId="4" fillId="3" borderId="6" xfId="1" applyFont="1" applyFill="1" applyBorder="1" applyAlignment="1">
      <alignment horizontal="center" vertical="center"/>
    </xf>
    <xf numFmtId="41" fontId="4" fillId="3" borderId="11" xfId="1" applyFont="1" applyFill="1" applyBorder="1" applyAlignment="1">
      <alignment horizontal="center" vertical="center"/>
    </xf>
    <xf numFmtId="41" fontId="4" fillId="3" borderId="9" xfId="1" applyFont="1" applyFill="1" applyBorder="1" applyAlignment="1">
      <alignment horizontal="center" vertical="center"/>
    </xf>
    <xf numFmtId="41" fontId="9" fillId="3" borderId="47" xfId="1" applyFont="1" applyFill="1" applyBorder="1" applyAlignment="1">
      <alignment vertical="center"/>
    </xf>
    <xf numFmtId="41" fontId="9" fillId="3" borderId="46" xfId="1" applyFont="1" applyFill="1" applyBorder="1" applyAlignment="1">
      <alignment vertical="center"/>
    </xf>
    <xf numFmtId="41" fontId="9" fillId="3" borderId="48" xfId="1" applyFont="1" applyFill="1" applyBorder="1" applyAlignment="1">
      <alignment vertical="center"/>
    </xf>
    <xf numFmtId="41" fontId="4" fillId="3" borderId="20" xfId="1" applyFont="1" applyFill="1" applyBorder="1" applyAlignment="1">
      <alignment horizontal="right" vertical="center"/>
    </xf>
    <xf numFmtId="41" fontId="4" fillId="3" borderId="19" xfId="1" applyFont="1" applyFill="1" applyBorder="1" applyAlignment="1">
      <alignment horizontal="right" vertical="center"/>
    </xf>
    <xf numFmtId="0" fontId="15" fillId="0" borderId="3" xfId="2" applyFont="1" applyBorder="1" applyAlignment="1">
      <alignment horizontal="center" vertical="center"/>
    </xf>
    <xf numFmtId="0" fontId="15" fillId="0" borderId="27" xfId="2" applyFont="1" applyBorder="1" applyAlignment="1">
      <alignment horizontal="center" vertical="center"/>
    </xf>
    <xf numFmtId="0" fontId="15" fillId="5" borderId="13" xfId="2" applyFont="1" applyFill="1" applyBorder="1" applyAlignment="1">
      <alignment horizontal="center" vertical="center"/>
    </xf>
    <xf numFmtId="0" fontId="15" fillId="0" borderId="1" xfId="2" applyFont="1" applyBorder="1" applyAlignment="1">
      <alignment horizontal="center" vertical="center"/>
    </xf>
    <xf numFmtId="0" fontId="15" fillId="0" borderId="13" xfId="2" applyFont="1" applyBorder="1" applyAlignment="1">
      <alignment horizontal="center" vertical="center"/>
    </xf>
    <xf numFmtId="0" fontId="15" fillId="5" borderId="3" xfId="2" applyFont="1" applyFill="1" applyBorder="1" applyAlignment="1">
      <alignment horizontal="center" vertical="center"/>
    </xf>
    <xf numFmtId="0" fontId="15" fillId="5" borderId="27" xfId="2" applyFont="1" applyFill="1" applyBorder="1" applyAlignment="1">
      <alignment horizontal="center" vertical="center"/>
    </xf>
    <xf numFmtId="0" fontId="25" fillId="4" borderId="6" xfId="0" applyFont="1" applyFill="1" applyBorder="1" applyAlignment="1">
      <alignment horizontal="center" vertical="center"/>
    </xf>
    <xf numFmtId="0" fontId="25" fillId="4" borderId="2" xfId="0" applyFont="1" applyFill="1" applyBorder="1" applyAlignment="1">
      <alignment horizontal="center" vertical="center"/>
    </xf>
    <xf numFmtId="41" fontId="25" fillId="4" borderId="2" xfId="1" applyFont="1" applyFill="1" applyBorder="1" applyAlignment="1">
      <alignment horizontal="center" vertical="center"/>
    </xf>
    <xf numFmtId="0" fontId="25" fillId="4" borderId="4" xfId="0" applyFont="1" applyFill="1" applyBorder="1" applyAlignment="1">
      <alignment horizontal="center" vertical="center"/>
    </xf>
    <xf numFmtId="0" fontId="25" fillId="4" borderId="5" xfId="0" applyFont="1" applyFill="1" applyBorder="1" applyAlignment="1">
      <alignment horizontal="center" vertical="center"/>
    </xf>
    <xf numFmtId="3" fontId="25" fillId="4" borderId="5" xfId="0" applyNumberFormat="1" applyFont="1" applyFill="1" applyBorder="1" applyAlignment="1">
      <alignment horizontal="center" vertical="center"/>
    </xf>
    <xf numFmtId="0" fontId="25" fillId="4" borderId="5" xfId="0" applyFont="1" applyFill="1" applyBorder="1" applyAlignment="1">
      <alignment horizontal="center" vertical="center"/>
    </xf>
    <xf numFmtId="177" fontId="25" fillId="4" borderId="6" xfId="0" applyNumberFormat="1" applyFont="1" applyFill="1" applyBorder="1" applyAlignment="1">
      <alignment horizontal="right" vertical="center"/>
    </xf>
    <xf numFmtId="41" fontId="25" fillId="4" borderId="4" xfId="1" applyFont="1" applyFill="1" applyBorder="1" applyAlignment="1">
      <alignment horizontal="center" vertical="center"/>
    </xf>
    <xf numFmtId="0" fontId="25" fillId="4" borderId="10" xfId="0" applyFont="1" applyFill="1" applyBorder="1" applyAlignment="1">
      <alignment horizontal="center" vertical="center"/>
    </xf>
    <xf numFmtId="0" fontId="25" fillId="4" borderId="0" xfId="0" applyFont="1" applyFill="1" applyBorder="1" applyAlignment="1">
      <alignment horizontal="center" vertical="center"/>
    </xf>
    <xf numFmtId="41" fontId="25" fillId="4" borderId="20" xfId="1" applyFont="1" applyFill="1" applyBorder="1" applyAlignment="1">
      <alignment vertical="center" wrapText="1"/>
    </xf>
    <xf numFmtId="0" fontId="26" fillId="3" borderId="0" xfId="0" applyFont="1" applyFill="1" applyBorder="1" applyAlignment="1">
      <alignment vertical="center"/>
    </xf>
    <xf numFmtId="0" fontId="25" fillId="4" borderId="9" xfId="0" applyFont="1" applyFill="1" applyBorder="1" applyAlignment="1">
      <alignment horizontal="center" vertical="center"/>
    </xf>
    <xf numFmtId="0" fontId="25" fillId="4" borderId="7" xfId="0" applyFont="1" applyFill="1" applyBorder="1" applyAlignment="1">
      <alignment horizontal="center" vertical="center"/>
    </xf>
    <xf numFmtId="41" fontId="25" fillId="4" borderId="7" xfId="1" applyFont="1" applyFill="1" applyBorder="1" applyAlignment="1">
      <alignment horizontal="center" vertical="center"/>
    </xf>
    <xf numFmtId="181" fontId="25" fillId="4" borderId="0" xfId="0" applyNumberFormat="1" applyFont="1" applyFill="1" applyBorder="1" applyAlignment="1">
      <alignment horizontal="center" vertical="center"/>
    </xf>
    <xf numFmtId="0" fontId="25" fillId="4" borderId="0" xfId="0" applyFont="1" applyFill="1" applyBorder="1" applyAlignment="1">
      <alignment horizontal="center" vertical="center"/>
    </xf>
    <xf numFmtId="177" fontId="25" fillId="4" borderId="11" xfId="0" applyNumberFormat="1" applyFont="1" applyFill="1" applyBorder="1" applyAlignment="1">
      <alignment horizontal="right" vertical="center"/>
    </xf>
    <xf numFmtId="41" fontId="25" fillId="4" borderId="8" xfId="1" applyFont="1" applyFill="1" applyBorder="1" applyAlignment="1">
      <alignment horizontal="center" vertical="center"/>
    </xf>
    <xf numFmtId="0" fontId="25" fillId="4" borderId="8" xfId="0" applyFont="1" applyFill="1" applyBorder="1" applyAlignment="1">
      <alignment horizontal="center" vertical="center"/>
    </xf>
    <xf numFmtId="0" fontId="25" fillId="4" borderId="1" xfId="0" applyFont="1" applyFill="1" applyBorder="1" applyAlignment="1">
      <alignment horizontal="center" vertical="center"/>
    </xf>
    <xf numFmtId="181" fontId="25" fillId="4" borderId="1" xfId="0" applyNumberFormat="1" applyFont="1" applyFill="1" applyBorder="1" applyAlignment="1">
      <alignment horizontal="center" vertical="center"/>
    </xf>
    <xf numFmtId="0" fontId="25" fillId="4" borderId="1" xfId="0" applyFont="1" applyFill="1" applyBorder="1" applyAlignment="1">
      <alignment horizontal="center" vertical="center"/>
    </xf>
    <xf numFmtId="177" fontId="25" fillId="4" borderId="9" xfId="0" applyNumberFormat="1" applyFont="1" applyFill="1" applyBorder="1" applyAlignment="1">
      <alignment horizontal="right" vertical="center"/>
    </xf>
    <xf numFmtId="41" fontId="25" fillId="4" borderId="19" xfId="1" applyFont="1" applyFill="1" applyBorder="1" applyAlignment="1">
      <alignment vertical="center" wrapText="1"/>
    </xf>
    <xf numFmtId="0" fontId="25" fillId="3" borderId="4" xfId="0" applyFont="1" applyFill="1" applyBorder="1" applyAlignment="1">
      <alignment horizontal="left" vertical="center"/>
    </xf>
    <xf numFmtId="41" fontId="25" fillId="3" borderId="5" xfId="1" applyFont="1" applyFill="1" applyBorder="1" applyAlignment="1">
      <alignment horizontal="left" vertical="center"/>
    </xf>
    <xf numFmtId="180" fontId="25" fillId="3" borderId="5" xfId="0" applyNumberFormat="1" applyFont="1" applyFill="1" applyBorder="1" applyAlignment="1">
      <alignment horizontal="left" vertical="center"/>
    </xf>
    <xf numFmtId="41" fontId="25" fillId="3" borderId="0" xfId="1" applyFont="1" applyFill="1" applyBorder="1" applyAlignment="1">
      <alignment horizontal="left" vertical="center"/>
    </xf>
    <xf numFmtId="180" fontId="25" fillId="3" borderId="0" xfId="0" applyNumberFormat="1" applyFont="1" applyFill="1" applyBorder="1" applyAlignment="1">
      <alignment horizontal="left" vertical="center"/>
    </xf>
    <xf numFmtId="0" fontId="25" fillId="3" borderId="10" xfId="0" applyFont="1" applyFill="1" applyBorder="1" applyAlignment="1">
      <alignment horizontal="left" vertical="center"/>
    </xf>
    <xf numFmtId="0" fontId="25" fillId="3" borderId="53" xfId="0" applyFont="1" applyFill="1" applyBorder="1" applyAlignment="1">
      <alignment horizontal="left" vertical="center"/>
    </xf>
    <xf numFmtId="41" fontId="25" fillId="3" borderId="50" xfId="1" applyFont="1" applyFill="1" applyBorder="1" applyAlignment="1">
      <alignment horizontal="left" vertical="center"/>
    </xf>
    <xf numFmtId="0" fontId="25" fillId="3" borderId="50" xfId="0" applyFont="1" applyFill="1" applyBorder="1" applyAlignment="1">
      <alignment horizontal="center" vertical="center"/>
    </xf>
    <xf numFmtId="180" fontId="25" fillId="3" borderId="50" xfId="0" applyNumberFormat="1" applyFont="1" applyFill="1" applyBorder="1" applyAlignment="1">
      <alignment horizontal="left" vertical="center"/>
    </xf>
    <xf numFmtId="3" fontId="25" fillId="3" borderId="52" xfId="0" applyNumberFormat="1" applyFont="1" applyFill="1" applyBorder="1" applyAlignment="1">
      <alignment vertical="center"/>
    </xf>
    <xf numFmtId="0" fontId="25" fillId="3" borderId="54" xfId="0" applyFont="1" applyFill="1" applyBorder="1" applyAlignment="1">
      <alignment horizontal="left" vertical="center"/>
    </xf>
    <xf numFmtId="41" fontId="25" fillId="3" borderId="49" xfId="1" applyFont="1" applyFill="1" applyBorder="1" applyAlignment="1">
      <alignment horizontal="left" vertical="center"/>
    </xf>
    <xf numFmtId="0" fontId="25" fillId="3" borderId="49" xfId="0" applyFont="1" applyFill="1" applyBorder="1" applyAlignment="1">
      <alignment horizontal="center" vertical="center"/>
    </xf>
    <xf numFmtId="180" fontId="25" fillId="3" borderId="49" xfId="0" applyNumberFormat="1" applyFont="1" applyFill="1" applyBorder="1" applyAlignment="1">
      <alignment horizontal="left" vertical="center"/>
    </xf>
    <xf numFmtId="3" fontId="25" fillId="3" borderId="51" xfId="0" applyNumberFormat="1" applyFont="1" applyFill="1" applyBorder="1" applyAlignment="1">
      <alignment vertical="center"/>
    </xf>
    <xf numFmtId="0" fontId="25" fillId="3" borderId="10" xfId="0" applyFont="1" applyFill="1" applyBorder="1" applyAlignment="1">
      <alignment vertical="center"/>
    </xf>
    <xf numFmtId="0" fontId="25" fillId="3" borderId="53" xfId="0" applyFont="1" applyFill="1" applyBorder="1" applyAlignment="1">
      <alignment vertical="center"/>
    </xf>
  </cellXfs>
  <cellStyles count="7">
    <cellStyle name="백분율" xfId="4" builtinId="5"/>
    <cellStyle name="쉼표 [0]" xfId="1" builtinId="6"/>
    <cellStyle name="쉼표 [0] 2" xfId="3" xr:uid="{00000000-0005-0000-0000-000002000000}"/>
    <cellStyle name="쉼표 [0] 2 2" xfId="6" xr:uid="{00000000-0005-0000-0000-000003000000}"/>
    <cellStyle name="쉼표 [0] 2 3" xfId="5" xr:uid="{00000000-0005-0000-0000-000004000000}"/>
    <cellStyle name="표준" xfId="0" builtinId="0"/>
    <cellStyle name="표준 2" xfId="2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6"/>
  <sheetViews>
    <sheetView tabSelected="1" zoomScale="98" zoomScaleNormal="98" workbookViewId="0">
      <selection activeCell="J12" sqref="J12:J13"/>
    </sheetView>
  </sheetViews>
  <sheetFormatPr defaultRowHeight="11.25" x14ac:dyDescent="0.15"/>
  <cols>
    <col min="1" max="10" width="9.77734375" style="115" customWidth="1"/>
    <col min="11" max="11" width="9.77734375" style="231" customWidth="1"/>
    <col min="12" max="12" width="9.77734375" style="232" customWidth="1"/>
    <col min="13" max="14" width="9.77734375" style="115" customWidth="1"/>
    <col min="15" max="16384" width="8.88671875" style="115"/>
  </cols>
  <sheetData>
    <row r="1" spans="1:14" s="170" customFormat="1" ht="16.5" x14ac:dyDescent="0.15">
      <c r="A1" s="275" t="s">
        <v>121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</row>
    <row r="2" spans="1:14" s="170" customFormat="1" ht="14.25" thickBot="1" x14ac:dyDescent="0.2">
      <c r="A2" s="171" t="s">
        <v>61</v>
      </c>
      <c r="B2" s="172"/>
      <c r="C2" s="173"/>
      <c r="D2" s="174"/>
      <c r="E2" s="174"/>
      <c r="F2" s="174"/>
      <c r="G2" s="174"/>
      <c r="H2" s="172"/>
      <c r="I2" s="172"/>
      <c r="J2" s="172"/>
      <c r="K2" s="172"/>
      <c r="L2" s="175"/>
      <c r="M2" s="176"/>
      <c r="N2" s="177" t="s">
        <v>62</v>
      </c>
    </row>
    <row r="3" spans="1:14" s="178" customFormat="1" ht="17.25" customHeight="1" x14ac:dyDescent="0.15">
      <c r="A3" s="276" t="s">
        <v>174</v>
      </c>
      <c r="B3" s="277"/>
      <c r="C3" s="277"/>
      <c r="D3" s="277"/>
      <c r="E3" s="277"/>
      <c r="F3" s="277"/>
      <c r="G3" s="278"/>
      <c r="H3" s="277" t="s">
        <v>175</v>
      </c>
      <c r="I3" s="277"/>
      <c r="J3" s="277"/>
      <c r="K3" s="277"/>
      <c r="L3" s="277"/>
      <c r="M3" s="277"/>
      <c r="N3" s="279"/>
    </row>
    <row r="4" spans="1:14" s="178" customFormat="1" ht="15" customHeight="1" x14ac:dyDescent="0.15">
      <c r="A4" s="280" t="s">
        <v>4</v>
      </c>
      <c r="B4" s="282" t="s">
        <v>5</v>
      </c>
      <c r="C4" s="282" t="s">
        <v>6</v>
      </c>
      <c r="D4" s="284" t="s">
        <v>211</v>
      </c>
      <c r="E4" s="284" t="s">
        <v>176</v>
      </c>
      <c r="F4" s="285" t="s">
        <v>177</v>
      </c>
      <c r="G4" s="286"/>
      <c r="H4" s="287" t="s">
        <v>4</v>
      </c>
      <c r="I4" s="282" t="s">
        <v>5</v>
      </c>
      <c r="J4" s="282" t="s">
        <v>6</v>
      </c>
      <c r="K4" s="284" t="s">
        <v>211</v>
      </c>
      <c r="L4" s="299" t="s">
        <v>176</v>
      </c>
      <c r="M4" s="285" t="s">
        <v>177</v>
      </c>
      <c r="N4" s="289"/>
    </row>
    <row r="5" spans="1:14" s="178" customFormat="1" ht="15" customHeight="1" x14ac:dyDescent="0.15">
      <c r="A5" s="281"/>
      <c r="B5" s="283"/>
      <c r="C5" s="283"/>
      <c r="D5" s="283"/>
      <c r="E5" s="283"/>
      <c r="F5" s="179" t="s">
        <v>178</v>
      </c>
      <c r="G5" s="180" t="s">
        <v>179</v>
      </c>
      <c r="H5" s="288"/>
      <c r="I5" s="283"/>
      <c r="J5" s="283"/>
      <c r="K5" s="283"/>
      <c r="L5" s="300"/>
      <c r="M5" s="179" t="s">
        <v>178</v>
      </c>
      <c r="N5" s="181" t="s">
        <v>179</v>
      </c>
    </row>
    <row r="6" spans="1:14" s="178" customFormat="1" ht="15" customHeight="1" x14ac:dyDescent="0.15">
      <c r="A6" s="307" t="s">
        <v>1</v>
      </c>
      <c r="B6" s="261"/>
      <c r="C6" s="293" t="s">
        <v>63</v>
      </c>
      <c r="D6" s="269">
        <f>SUM(D8:D19)</f>
        <v>791625.16700000002</v>
      </c>
      <c r="E6" s="269">
        <f>SUM(E8:E19)</f>
        <v>791634.87100000004</v>
      </c>
      <c r="F6" s="269">
        <f>SUM(F8:F19)</f>
        <v>9.7039999999997235</v>
      </c>
      <c r="G6" s="310">
        <f>F6/D6</f>
        <v>1.2258326799758911E-5</v>
      </c>
      <c r="H6" s="291" t="s">
        <v>1</v>
      </c>
      <c r="I6" s="261"/>
      <c r="J6" s="293" t="s">
        <v>63</v>
      </c>
      <c r="K6" s="295">
        <f>K8+K40+K54</f>
        <v>791625.1669999999</v>
      </c>
      <c r="L6" s="297">
        <f>L8+L40+L54</f>
        <v>791634.87100000004</v>
      </c>
      <c r="M6" s="267">
        <f>L6-K6</f>
        <v>9.7040000001434237</v>
      </c>
      <c r="N6" s="250">
        <f t="shared" ref="N6" si="0">M6/K6</f>
        <v>1.2258326799940438E-5</v>
      </c>
    </row>
    <row r="7" spans="1:14" s="178" customFormat="1" ht="15" customHeight="1" x14ac:dyDescent="0.15">
      <c r="A7" s="308"/>
      <c r="B7" s="258"/>
      <c r="C7" s="294"/>
      <c r="D7" s="302"/>
      <c r="E7" s="302"/>
      <c r="F7" s="302"/>
      <c r="G7" s="311"/>
      <c r="H7" s="292"/>
      <c r="I7" s="258"/>
      <c r="J7" s="294"/>
      <c r="K7" s="296"/>
      <c r="L7" s="298"/>
      <c r="M7" s="268"/>
      <c r="N7" s="251"/>
    </row>
    <row r="8" spans="1:14" s="178" customFormat="1" ht="15" customHeight="1" x14ac:dyDescent="0.15">
      <c r="A8" s="309" t="s">
        <v>180</v>
      </c>
      <c r="B8" s="257" t="s">
        <v>180</v>
      </c>
      <c r="C8" s="257" t="s">
        <v>180</v>
      </c>
      <c r="D8" s="259">
        <f>'2025년 학습지원센터 예산서'!E6</f>
        <v>761665</v>
      </c>
      <c r="E8" s="259">
        <f>'2025년 학습지원센터 예산서'!K6</f>
        <v>761665</v>
      </c>
      <c r="F8" s="267">
        <f>E8-D8</f>
        <v>0</v>
      </c>
      <c r="G8" s="310">
        <f>F8/D8</f>
        <v>0</v>
      </c>
      <c r="H8" s="316" t="s">
        <v>16</v>
      </c>
      <c r="I8" s="257"/>
      <c r="J8" s="317"/>
      <c r="K8" s="301">
        <f>K10+K22+K30</f>
        <v>649960.71699999995</v>
      </c>
      <c r="L8" s="303">
        <f>L10+L22+L30</f>
        <v>649967.03399999999</v>
      </c>
      <c r="M8" s="305">
        <f t="shared" ref="M8" si="1">L8-K8</f>
        <v>6.3170000000391155</v>
      </c>
      <c r="N8" s="250">
        <f t="shared" ref="N8" si="2">M8/K8</f>
        <v>9.7190489129808684E-6</v>
      </c>
    </row>
    <row r="9" spans="1:14" s="178" customFormat="1" ht="15" customHeight="1" x14ac:dyDescent="0.15">
      <c r="A9" s="308"/>
      <c r="B9" s="290"/>
      <c r="C9" s="290"/>
      <c r="D9" s="260"/>
      <c r="E9" s="260"/>
      <c r="F9" s="268"/>
      <c r="G9" s="311"/>
      <c r="H9" s="316"/>
      <c r="I9" s="290"/>
      <c r="J9" s="318"/>
      <c r="K9" s="302"/>
      <c r="L9" s="304"/>
      <c r="M9" s="306"/>
      <c r="N9" s="251"/>
    </row>
    <row r="10" spans="1:14" s="178" customFormat="1" ht="15" customHeight="1" x14ac:dyDescent="0.15">
      <c r="A10" s="309" t="s">
        <v>26</v>
      </c>
      <c r="B10" s="257" t="s">
        <v>26</v>
      </c>
      <c r="C10" s="257" t="s">
        <v>26</v>
      </c>
      <c r="D10" s="259">
        <f>'2025년 학습지원센터 예산서'!E7</f>
        <v>21500</v>
      </c>
      <c r="E10" s="259">
        <f>'2025년 학습지원센터 예산서'!K7</f>
        <v>21500</v>
      </c>
      <c r="F10" s="312">
        <f t="shared" ref="F10" si="3">E10-D10</f>
        <v>0</v>
      </c>
      <c r="G10" s="310">
        <f>F10/D10</f>
        <v>0</v>
      </c>
      <c r="H10" s="182"/>
      <c r="I10" s="261" t="s">
        <v>17</v>
      </c>
      <c r="J10" s="261"/>
      <c r="K10" s="273">
        <f>SUM(K12:K21)</f>
        <v>641043</v>
      </c>
      <c r="L10" s="265">
        <f>SUM(L12:L21)</f>
        <v>641024.31700000004</v>
      </c>
      <c r="M10" s="267">
        <f t="shared" ref="M10" si="4">L10-K10</f>
        <v>-18.682999999960884</v>
      </c>
      <c r="N10" s="250">
        <f t="shared" ref="N10" si="5">M10/K10</f>
        <v>-2.9144690761713153E-5</v>
      </c>
    </row>
    <row r="11" spans="1:14" s="178" customFormat="1" ht="15" customHeight="1" x14ac:dyDescent="0.15">
      <c r="A11" s="315"/>
      <c r="B11" s="290"/>
      <c r="C11" s="290"/>
      <c r="D11" s="260"/>
      <c r="E11" s="260"/>
      <c r="F11" s="313"/>
      <c r="G11" s="314"/>
      <c r="H11" s="182"/>
      <c r="I11" s="262"/>
      <c r="J11" s="262"/>
      <c r="K11" s="274"/>
      <c r="L11" s="266"/>
      <c r="M11" s="268"/>
      <c r="N11" s="251"/>
    </row>
    <row r="12" spans="1:14" s="178" customFormat="1" ht="15" customHeight="1" x14ac:dyDescent="0.15">
      <c r="A12" s="324" t="s">
        <v>188</v>
      </c>
      <c r="B12" s="252" t="s">
        <v>188</v>
      </c>
      <c r="C12" s="252" t="s">
        <v>188</v>
      </c>
      <c r="D12" s="259">
        <f>'2025년 학습지원센터 예산서'!E8</f>
        <v>2282.1669999999999</v>
      </c>
      <c r="E12" s="259">
        <f>'2025년 학습지원센터 예산서'!K8</f>
        <v>2291.8709999999996</v>
      </c>
      <c r="F12" s="312">
        <f t="shared" ref="F12:F16" si="6">E12-D12</f>
        <v>9.7039999999997235</v>
      </c>
      <c r="G12" s="310">
        <f>F12/D12</f>
        <v>4.2520989918790886E-3</v>
      </c>
      <c r="H12" s="182"/>
      <c r="I12" s="183"/>
      <c r="J12" s="261" t="s">
        <v>18</v>
      </c>
      <c r="K12" s="269">
        <f>'2025년 학습지원센터 예산서'!E25</f>
        <v>459900</v>
      </c>
      <c r="L12" s="271">
        <f>'2025년 학습지원센터 예산서'!K25</f>
        <v>479313</v>
      </c>
      <c r="M12" s="248">
        <f t="shared" ref="M12" si="7">L12-K12</f>
        <v>19413</v>
      </c>
      <c r="N12" s="250">
        <f>M12/K12</f>
        <v>4.2211350293542074E-2</v>
      </c>
    </row>
    <row r="13" spans="1:14" s="178" customFormat="1" ht="15" customHeight="1" x14ac:dyDescent="0.15">
      <c r="A13" s="324"/>
      <c r="B13" s="252"/>
      <c r="C13" s="252"/>
      <c r="D13" s="325"/>
      <c r="E13" s="325"/>
      <c r="F13" s="326"/>
      <c r="G13" s="323"/>
      <c r="H13" s="182"/>
      <c r="I13" s="184"/>
      <c r="J13" s="262"/>
      <c r="K13" s="270"/>
      <c r="L13" s="272"/>
      <c r="M13" s="249"/>
      <c r="N13" s="251"/>
    </row>
    <row r="14" spans="1:14" s="178" customFormat="1" ht="15" customHeight="1" x14ac:dyDescent="0.15">
      <c r="A14" s="309" t="s">
        <v>110</v>
      </c>
      <c r="B14" s="257" t="s">
        <v>110</v>
      </c>
      <c r="C14" s="257" t="s">
        <v>110</v>
      </c>
      <c r="D14" s="319">
        <f>'2025년 학습지원센터 예산서'!E11</f>
        <v>0</v>
      </c>
      <c r="E14" s="319">
        <f>'2025년 학습지원센터 예산서'!K11</f>
        <v>0</v>
      </c>
      <c r="F14" s="321">
        <f t="shared" si="6"/>
        <v>0</v>
      </c>
      <c r="G14" s="310" t="str">
        <f>IFERROR(F14/D14,"0%")</f>
        <v>0%</v>
      </c>
      <c r="H14" s="182"/>
      <c r="I14" s="184"/>
      <c r="J14" s="261" t="s">
        <v>19</v>
      </c>
      <c r="K14" s="269">
        <f>'2025년 학습지원센터 예산서'!E59</f>
        <v>92586.975999999995</v>
      </c>
      <c r="L14" s="271">
        <f>'2025년 학습지원센터 예산서'!K59</f>
        <v>92699</v>
      </c>
      <c r="M14" s="267">
        <f t="shared" ref="M14" si="8">L14-K14</f>
        <v>112.02400000000489</v>
      </c>
      <c r="N14" s="250">
        <f t="shared" ref="N14" si="9">M14/K14</f>
        <v>1.2099325935432312E-3</v>
      </c>
    </row>
    <row r="15" spans="1:14" s="178" customFormat="1" ht="15" customHeight="1" x14ac:dyDescent="0.15">
      <c r="A15" s="315"/>
      <c r="B15" s="290"/>
      <c r="C15" s="290"/>
      <c r="D15" s="320"/>
      <c r="E15" s="320"/>
      <c r="F15" s="322"/>
      <c r="G15" s="323"/>
      <c r="H15" s="182"/>
      <c r="I15" s="184"/>
      <c r="J15" s="258"/>
      <c r="K15" s="270"/>
      <c r="L15" s="272"/>
      <c r="M15" s="268"/>
      <c r="N15" s="251"/>
    </row>
    <row r="16" spans="1:14" s="178" customFormat="1" ht="15" customHeight="1" x14ac:dyDescent="0.15">
      <c r="A16" s="309" t="s">
        <v>108</v>
      </c>
      <c r="B16" s="257" t="s">
        <v>108</v>
      </c>
      <c r="C16" s="257" t="s">
        <v>108</v>
      </c>
      <c r="D16" s="319">
        <f>'2025년 학습지원센터 예산서'!E13</f>
        <v>6108</v>
      </c>
      <c r="E16" s="319">
        <f>'2025년 학습지원센터 예산서'!K13</f>
        <v>6108</v>
      </c>
      <c r="F16" s="321">
        <f t="shared" si="6"/>
        <v>0</v>
      </c>
      <c r="G16" s="310">
        <f>IFERROR(F16/D16,"0%")</f>
        <v>0</v>
      </c>
      <c r="H16" s="182"/>
      <c r="I16" s="184"/>
      <c r="J16" s="257" t="s">
        <v>181</v>
      </c>
      <c r="K16" s="269">
        <f>'2025년 학습지원센터 예산서'!E72</f>
        <v>52779.1</v>
      </c>
      <c r="L16" s="271">
        <f>'2025년 학습지원센터 예산서'!K72</f>
        <v>27000</v>
      </c>
      <c r="M16" s="267">
        <f t="shared" ref="M16" si="10">L16-K16</f>
        <v>-25779.1</v>
      </c>
      <c r="N16" s="250">
        <f t="shared" ref="N16" si="11">M16/K16</f>
        <v>-0.48843386870939443</v>
      </c>
    </row>
    <row r="17" spans="1:14" s="178" customFormat="1" ht="15" customHeight="1" x14ac:dyDescent="0.15">
      <c r="A17" s="315"/>
      <c r="B17" s="290"/>
      <c r="C17" s="290"/>
      <c r="D17" s="320"/>
      <c r="E17" s="320"/>
      <c r="F17" s="322"/>
      <c r="G17" s="323"/>
      <c r="H17" s="182"/>
      <c r="I17" s="184"/>
      <c r="J17" s="290"/>
      <c r="K17" s="270"/>
      <c r="L17" s="272"/>
      <c r="M17" s="268"/>
      <c r="N17" s="251"/>
    </row>
    <row r="18" spans="1:14" s="178" customFormat="1" ht="15" customHeight="1" x14ac:dyDescent="0.15">
      <c r="A18" s="309" t="s">
        <v>15</v>
      </c>
      <c r="B18" s="257" t="s">
        <v>15</v>
      </c>
      <c r="C18" s="257" t="s">
        <v>15</v>
      </c>
      <c r="D18" s="321">
        <f>'2025년 학습지원센터 예산서'!E15</f>
        <v>70</v>
      </c>
      <c r="E18" s="321">
        <f>'2025년 학습지원센터 예산서'!K15</f>
        <v>70</v>
      </c>
      <c r="F18" s="321">
        <f t="shared" ref="F18" si="12">E18-D18</f>
        <v>0</v>
      </c>
      <c r="G18" s="310">
        <f t="shared" ref="G18" si="13">F18/D18</f>
        <v>0</v>
      </c>
      <c r="H18" s="182"/>
      <c r="I18" s="328"/>
      <c r="J18" s="257" t="s">
        <v>37</v>
      </c>
      <c r="K18" s="269">
        <f>'2025년 학습지원센터 예산서'!E76</f>
        <v>31376.923999999999</v>
      </c>
      <c r="L18" s="271">
        <f>'2025년 학습지원센터 예산서'!K76</f>
        <v>37187.317000000003</v>
      </c>
      <c r="M18" s="267">
        <f t="shared" ref="M18" si="14">L18-K18</f>
        <v>5810.3930000000037</v>
      </c>
      <c r="N18" s="250">
        <f t="shared" ref="N18" si="15">M18/K18</f>
        <v>0.18518045299787844</v>
      </c>
    </row>
    <row r="19" spans="1:14" s="178" customFormat="1" ht="15" customHeight="1" x14ac:dyDescent="0.15">
      <c r="A19" s="315"/>
      <c r="B19" s="290"/>
      <c r="C19" s="290"/>
      <c r="D19" s="322"/>
      <c r="E19" s="322"/>
      <c r="F19" s="327"/>
      <c r="G19" s="314"/>
      <c r="H19" s="182"/>
      <c r="I19" s="328"/>
      <c r="J19" s="290"/>
      <c r="K19" s="270"/>
      <c r="L19" s="272"/>
      <c r="M19" s="268"/>
      <c r="N19" s="251"/>
    </row>
    <row r="20" spans="1:14" s="178" customFormat="1" ht="15" customHeight="1" x14ac:dyDescent="0.15">
      <c r="A20" s="185"/>
      <c r="B20" s="186"/>
      <c r="C20" s="186"/>
      <c r="D20" s="186"/>
      <c r="E20" s="186"/>
      <c r="F20" s="186"/>
      <c r="G20" s="187"/>
      <c r="H20" s="182"/>
      <c r="I20" s="188"/>
      <c r="J20" s="341" t="s">
        <v>182</v>
      </c>
      <c r="K20" s="269">
        <f>'2025년 학습지원센터 예산서'!E80</f>
        <v>4400</v>
      </c>
      <c r="L20" s="271">
        <f>'2025년 학습지원센터 예산서'!K80</f>
        <v>4825</v>
      </c>
      <c r="M20" s="248">
        <f t="shared" ref="M20" si="16">L20-K20</f>
        <v>425</v>
      </c>
      <c r="N20" s="250">
        <f>M20/K20</f>
        <v>9.6590909090909088E-2</v>
      </c>
    </row>
    <row r="21" spans="1:14" s="178" customFormat="1" ht="15" customHeight="1" x14ac:dyDescent="0.15">
      <c r="A21" s="189"/>
      <c r="B21" s="190"/>
      <c r="C21" s="190"/>
      <c r="D21" s="190"/>
      <c r="E21" s="190"/>
      <c r="F21" s="190"/>
      <c r="G21" s="191"/>
      <c r="H21" s="182"/>
      <c r="I21" s="188"/>
      <c r="J21" s="342"/>
      <c r="K21" s="270"/>
      <c r="L21" s="272"/>
      <c r="M21" s="249"/>
      <c r="N21" s="251"/>
    </row>
    <row r="22" spans="1:14" s="178" customFormat="1" ht="15" customHeight="1" x14ac:dyDescent="0.15">
      <c r="A22" s="331"/>
      <c r="B22" s="332"/>
      <c r="C22" s="332"/>
      <c r="D22" s="333"/>
      <c r="E22" s="334"/>
      <c r="F22" s="335"/>
      <c r="G22" s="336"/>
      <c r="H22" s="182"/>
      <c r="I22" s="261" t="s">
        <v>36</v>
      </c>
      <c r="J22" s="261"/>
      <c r="K22" s="337">
        <f>SUM(K24:K29)</f>
        <v>7317.7169999999996</v>
      </c>
      <c r="L22" s="339">
        <f>SUM(L24:L29)</f>
        <v>7342.7169999999996</v>
      </c>
      <c r="M22" s="248">
        <f t="shared" ref="M22" si="17">L22-K22</f>
        <v>25</v>
      </c>
      <c r="N22" s="250">
        <f t="shared" ref="N22:N28" si="18">M22/K22</f>
        <v>3.4163660606169933E-3</v>
      </c>
    </row>
    <row r="23" spans="1:14" s="178" customFormat="1" ht="15" customHeight="1" x14ac:dyDescent="0.15">
      <c r="A23" s="331"/>
      <c r="B23" s="332"/>
      <c r="C23" s="332"/>
      <c r="D23" s="333"/>
      <c r="E23" s="334"/>
      <c r="F23" s="335"/>
      <c r="G23" s="336"/>
      <c r="H23" s="182"/>
      <c r="I23" s="258"/>
      <c r="J23" s="262"/>
      <c r="K23" s="338"/>
      <c r="L23" s="340"/>
      <c r="M23" s="249"/>
      <c r="N23" s="251"/>
    </row>
    <row r="24" spans="1:14" s="178" customFormat="1" ht="15" customHeight="1" x14ac:dyDescent="0.15">
      <c r="A24" s="192"/>
      <c r="B24" s="193"/>
      <c r="C24" s="193"/>
      <c r="D24" s="193"/>
      <c r="E24" s="193"/>
      <c r="F24" s="193"/>
      <c r="G24" s="194"/>
      <c r="H24" s="182"/>
      <c r="I24" s="195"/>
      <c r="J24" s="261" t="s">
        <v>64</v>
      </c>
      <c r="K24" s="269">
        <f>'2025년 학습지원센터 예산서'!E86</f>
        <v>130</v>
      </c>
      <c r="L24" s="271">
        <f>'2025년 학습지원센터 예산서'!K86</f>
        <v>130</v>
      </c>
      <c r="M24" s="329">
        <f t="shared" ref="M24" si="19">L24-K24</f>
        <v>0</v>
      </c>
      <c r="N24" s="250">
        <f t="shared" si="18"/>
        <v>0</v>
      </c>
    </row>
    <row r="25" spans="1:14" s="178" customFormat="1" ht="15" customHeight="1" x14ac:dyDescent="0.15">
      <c r="A25" s="192"/>
      <c r="B25" s="193"/>
      <c r="C25" s="193"/>
      <c r="D25" s="193"/>
      <c r="E25" s="193"/>
      <c r="F25" s="193"/>
      <c r="G25" s="194"/>
      <c r="H25" s="182"/>
      <c r="I25" s="196"/>
      <c r="J25" s="258"/>
      <c r="K25" s="270"/>
      <c r="L25" s="272"/>
      <c r="M25" s="330"/>
      <c r="N25" s="251"/>
    </row>
    <row r="26" spans="1:14" s="178" customFormat="1" ht="15" customHeight="1" x14ac:dyDescent="0.15">
      <c r="A26" s="192"/>
      <c r="B26" s="193"/>
      <c r="C26" s="193"/>
      <c r="D26" s="193"/>
      <c r="E26" s="193"/>
      <c r="F26" s="193"/>
      <c r="G26" s="194"/>
      <c r="H26" s="182"/>
      <c r="I26" s="197"/>
      <c r="J26" s="257" t="s">
        <v>183</v>
      </c>
      <c r="K26" s="345">
        <f>'2025년 학습지원센터 예산서'!E89</f>
        <v>7087.7169999999996</v>
      </c>
      <c r="L26" s="347">
        <f>'2025년 학습지원센터 예산서'!K89</f>
        <v>7112.7169999999996</v>
      </c>
      <c r="M26" s="329">
        <f>L26-K26</f>
        <v>25</v>
      </c>
      <c r="N26" s="250">
        <f t="shared" si="18"/>
        <v>3.5272288665024296E-3</v>
      </c>
    </row>
    <row r="27" spans="1:14" s="178" customFormat="1" ht="15" customHeight="1" x14ac:dyDescent="0.15">
      <c r="A27" s="192"/>
      <c r="B27" s="193"/>
      <c r="C27" s="193"/>
      <c r="D27" s="193"/>
      <c r="E27" s="193"/>
      <c r="F27" s="193"/>
      <c r="G27" s="194"/>
      <c r="H27" s="182"/>
      <c r="I27" s="197"/>
      <c r="J27" s="357"/>
      <c r="K27" s="346"/>
      <c r="L27" s="348"/>
      <c r="M27" s="349"/>
      <c r="N27" s="251"/>
    </row>
    <row r="28" spans="1:14" s="178" customFormat="1" ht="15" customHeight="1" x14ac:dyDescent="0.15">
      <c r="A28" s="192"/>
      <c r="B28" s="193"/>
      <c r="C28" s="193"/>
      <c r="D28" s="193"/>
      <c r="E28" s="193"/>
      <c r="F28" s="193"/>
      <c r="G28" s="194"/>
      <c r="H28" s="182"/>
      <c r="I28" s="197"/>
      <c r="J28" s="252" t="s">
        <v>69</v>
      </c>
      <c r="K28" s="350">
        <f>'2025년 학습지원센터 예산서'!E102</f>
        <v>100</v>
      </c>
      <c r="L28" s="351">
        <f>'2025년 학습지원센터 예산서'!K102</f>
        <v>100</v>
      </c>
      <c r="M28" s="329">
        <f>L28-K28</f>
        <v>0</v>
      </c>
      <c r="N28" s="250">
        <f t="shared" si="18"/>
        <v>0</v>
      </c>
    </row>
    <row r="29" spans="1:14" s="178" customFormat="1" ht="15" customHeight="1" x14ac:dyDescent="0.15">
      <c r="A29" s="192"/>
      <c r="B29" s="193"/>
      <c r="C29" s="193"/>
      <c r="D29" s="193"/>
      <c r="E29" s="193"/>
      <c r="F29" s="193"/>
      <c r="G29" s="194"/>
      <c r="H29" s="182"/>
      <c r="I29" s="198"/>
      <c r="J29" s="252"/>
      <c r="K29" s="350"/>
      <c r="L29" s="351"/>
      <c r="M29" s="349"/>
      <c r="N29" s="251"/>
    </row>
    <row r="30" spans="1:14" s="178" customFormat="1" ht="16.5" customHeight="1" x14ac:dyDescent="0.15">
      <c r="A30" s="192"/>
      <c r="B30" s="193"/>
      <c r="C30" s="193"/>
      <c r="D30" s="193"/>
      <c r="E30" s="193"/>
      <c r="F30" s="193"/>
      <c r="G30" s="194"/>
      <c r="H30" s="182"/>
      <c r="I30" s="261" t="s">
        <v>65</v>
      </c>
      <c r="J30" s="358" t="s">
        <v>66</v>
      </c>
      <c r="K30" s="259">
        <f>'2025년 학습지원센터 예산서'!E107</f>
        <v>1600</v>
      </c>
      <c r="L30" s="343">
        <f>'2025년 학습지원센터 예산서'!K107</f>
        <v>1600</v>
      </c>
      <c r="M30" s="248">
        <f t="shared" ref="M30" si="20">L30-K30</f>
        <v>0</v>
      </c>
      <c r="N30" s="250">
        <f>M30/K30</f>
        <v>0</v>
      </c>
    </row>
    <row r="31" spans="1:14" s="178" customFormat="1" ht="16.5" customHeight="1" x14ac:dyDescent="0.15">
      <c r="A31" s="199"/>
      <c r="B31" s="200"/>
      <c r="C31" s="200"/>
      <c r="D31" s="200"/>
      <c r="E31" s="200"/>
      <c r="F31" s="200"/>
      <c r="G31" s="201"/>
      <c r="H31" s="202"/>
      <c r="I31" s="258"/>
      <c r="J31" s="359"/>
      <c r="K31" s="352"/>
      <c r="L31" s="344"/>
      <c r="M31" s="249"/>
      <c r="N31" s="251"/>
    </row>
    <row r="32" spans="1:14" s="178" customFormat="1" ht="17.25" customHeight="1" x14ac:dyDescent="0.15">
      <c r="A32" s="203" t="s">
        <v>61</v>
      </c>
      <c r="B32" s="204"/>
      <c r="C32" s="205"/>
      <c r="D32" s="205"/>
      <c r="E32" s="205"/>
      <c r="F32" s="205"/>
      <c r="G32" s="205"/>
      <c r="H32" s="204"/>
      <c r="I32" s="204"/>
      <c r="J32" s="204"/>
      <c r="K32" s="204"/>
      <c r="L32" s="206"/>
      <c r="M32" s="207"/>
      <c r="N32" s="208" t="s">
        <v>62</v>
      </c>
    </row>
    <row r="33" spans="1:14" s="178" customFormat="1" ht="17.25" customHeight="1" x14ac:dyDescent="0.15">
      <c r="A33" s="354" t="s">
        <v>174</v>
      </c>
      <c r="B33" s="355"/>
      <c r="C33" s="355"/>
      <c r="D33" s="355"/>
      <c r="E33" s="355"/>
      <c r="F33" s="355"/>
      <c r="G33" s="355"/>
      <c r="H33" s="356" t="s">
        <v>175</v>
      </c>
      <c r="I33" s="356"/>
      <c r="J33" s="356"/>
      <c r="K33" s="356"/>
      <c r="L33" s="356"/>
      <c r="M33" s="356"/>
      <c r="N33" s="289"/>
    </row>
    <row r="34" spans="1:14" s="178" customFormat="1" ht="17.25" customHeight="1" x14ac:dyDescent="0.15">
      <c r="A34" s="280" t="s">
        <v>4</v>
      </c>
      <c r="B34" s="282" t="s">
        <v>5</v>
      </c>
      <c r="C34" s="282" t="s">
        <v>6</v>
      </c>
      <c r="D34" s="284" t="str">
        <f>D4</f>
        <v>2025
예산(A)</v>
      </c>
      <c r="E34" s="284" t="str">
        <f>E4</f>
        <v>2025
예산(B)</v>
      </c>
      <c r="F34" s="285" t="s">
        <v>177</v>
      </c>
      <c r="G34" s="286"/>
      <c r="H34" s="287" t="s">
        <v>4</v>
      </c>
      <c r="I34" s="282" t="s">
        <v>5</v>
      </c>
      <c r="J34" s="282" t="s">
        <v>6</v>
      </c>
      <c r="K34" s="284" t="str">
        <f>K4</f>
        <v>2025
예산(A)</v>
      </c>
      <c r="L34" s="299" t="str">
        <f>L4</f>
        <v>2025
예산(B)</v>
      </c>
      <c r="M34" s="285" t="s">
        <v>177</v>
      </c>
      <c r="N34" s="289"/>
    </row>
    <row r="35" spans="1:14" s="178" customFormat="1" ht="17.25" customHeight="1" x14ac:dyDescent="0.15">
      <c r="A35" s="281"/>
      <c r="B35" s="283"/>
      <c r="C35" s="283"/>
      <c r="D35" s="283"/>
      <c r="E35" s="283"/>
      <c r="F35" s="179" t="s">
        <v>178</v>
      </c>
      <c r="G35" s="180" t="s">
        <v>179</v>
      </c>
      <c r="H35" s="288"/>
      <c r="I35" s="283"/>
      <c r="J35" s="283"/>
      <c r="K35" s="283"/>
      <c r="L35" s="300"/>
      <c r="M35" s="179" t="s">
        <v>178</v>
      </c>
      <c r="N35" s="181" t="s">
        <v>179</v>
      </c>
    </row>
    <row r="36" spans="1:14" s="178" customFormat="1" ht="16.5" hidden="1" customHeight="1" x14ac:dyDescent="0.15">
      <c r="A36" s="209"/>
      <c r="B36" s="210"/>
      <c r="C36" s="210"/>
      <c r="D36" s="210"/>
      <c r="E36" s="210"/>
      <c r="F36" s="210"/>
      <c r="G36" s="210"/>
      <c r="H36" s="211"/>
      <c r="I36" s="212"/>
      <c r="J36" s="261" t="s">
        <v>184</v>
      </c>
      <c r="K36" s="259">
        <v>0</v>
      </c>
      <c r="L36" s="343">
        <v>0</v>
      </c>
      <c r="M36" s="267">
        <f t="shared" ref="M36" si="21">L36-K36</f>
        <v>0</v>
      </c>
      <c r="N36" s="250" t="e">
        <f t="shared" ref="N36:N46" si="22">M36/K36</f>
        <v>#DIV/0!</v>
      </c>
    </row>
    <row r="37" spans="1:14" s="178" customFormat="1" ht="16.5" hidden="1" customHeight="1" x14ac:dyDescent="0.15">
      <c r="A37" s="209"/>
      <c r="B37" s="210"/>
      <c r="C37" s="210"/>
      <c r="D37" s="210"/>
      <c r="E37" s="210"/>
      <c r="F37" s="210"/>
      <c r="G37" s="210"/>
      <c r="H37" s="211"/>
      <c r="I37" s="212"/>
      <c r="J37" s="258"/>
      <c r="K37" s="260"/>
      <c r="L37" s="353"/>
      <c r="M37" s="268"/>
      <c r="N37" s="251"/>
    </row>
    <row r="38" spans="1:14" s="178" customFormat="1" ht="16.5" hidden="1" customHeight="1" x14ac:dyDescent="0.15">
      <c r="A38" s="209"/>
      <c r="B38" s="210"/>
      <c r="C38" s="210"/>
      <c r="D38" s="210"/>
      <c r="E38" s="210"/>
      <c r="F38" s="210"/>
      <c r="G38" s="210"/>
      <c r="H38" s="213"/>
      <c r="I38" s="214"/>
      <c r="J38" s="257" t="s">
        <v>185</v>
      </c>
      <c r="K38" s="259">
        <v>0</v>
      </c>
      <c r="L38" s="343">
        <v>0</v>
      </c>
      <c r="M38" s="267">
        <f t="shared" ref="M38" si="23">L38-K38</f>
        <v>0</v>
      </c>
      <c r="N38" s="250" t="e">
        <f t="shared" si="22"/>
        <v>#DIV/0!</v>
      </c>
    </row>
    <row r="39" spans="1:14" s="178" customFormat="1" ht="19.5" hidden="1" customHeight="1" x14ac:dyDescent="0.15">
      <c r="A39" s="209"/>
      <c r="B39" s="210"/>
      <c r="C39" s="210"/>
      <c r="D39" s="210"/>
      <c r="E39" s="210"/>
      <c r="F39" s="210"/>
      <c r="G39" s="210"/>
      <c r="H39" s="213"/>
      <c r="I39" s="214"/>
      <c r="J39" s="258"/>
      <c r="K39" s="352"/>
      <c r="L39" s="353"/>
      <c r="M39" s="268"/>
      <c r="N39" s="251"/>
    </row>
    <row r="40" spans="1:14" s="178" customFormat="1" ht="16.5" customHeight="1" x14ac:dyDescent="0.15">
      <c r="A40" s="215"/>
      <c r="B40" s="216"/>
      <c r="C40" s="216"/>
      <c r="D40" s="216"/>
      <c r="E40" s="216"/>
      <c r="F40" s="216"/>
      <c r="G40" s="216"/>
      <c r="H40" s="261" t="s">
        <v>9</v>
      </c>
      <c r="I40" s="261" t="s">
        <v>9</v>
      </c>
      <c r="J40" s="217"/>
      <c r="K40" s="259">
        <f>SUM(K42:K53)</f>
        <v>141664.45000000001</v>
      </c>
      <c r="L40" s="259">
        <f>SUM(L42:L53)</f>
        <v>141666.255</v>
      </c>
      <c r="M40" s="248">
        <f t="shared" ref="M40" si="24">L40-K40</f>
        <v>1.8049999999930151</v>
      </c>
      <c r="N40" s="250">
        <f t="shared" si="22"/>
        <v>1.2741375835596122E-5</v>
      </c>
    </row>
    <row r="41" spans="1:14" s="178" customFormat="1" ht="16.5" customHeight="1" x14ac:dyDescent="0.15">
      <c r="A41" s="215"/>
      <c r="B41" s="216"/>
      <c r="C41" s="216"/>
      <c r="D41" s="216"/>
      <c r="E41" s="216"/>
      <c r="F41" s="216"/>
      <c r="G41" s="216"/>
      <c r="H41" s="262"/>
      <c r="I41" s="262"/>
      <c r="J41" s="200"/>
      <c r="K41" s="352"/>
      <c r="L41" s="352"/>
      <c r="M41" s="249"/>
      <c r="N41" s="251"/>
    </row>
    <row r="42" spans="1:14" s="178" customFormat="1" ht="16.5" customHeight="1" x14ac:dyDescent="0.15">
      <c r="A42" s="215"/>
      <c r="B42" s="216"/>
      <c r="C42" s="216"/>
      <c r="D42" s="216"/>
      <c r="E42" s="216"/>
      <c r="F42" s="216"/>
      <c r="G42" s="216"/>
      <c r="H42" s="261"/>
      <c r="I42" s="261"/>
      <c r="J42" s="257" t="s">
        <v>172</v>
      </c>
      <c r="K42" s="259">
        <f>'2025년 학습지원센터 예산서'!E116+'2025년 학습지원센터 예산서'!E120</f>
        <v>7932</v>
      </c>
      <c r="L42" s="259">
        <f>'2025년 학습지원센터 예산서'!K116+'2025년 학습지원센터 예산서'!K120</f>
        <v>7200</v>
      </c>
      <c r="M42" s="248">
        <f t="shared" ref="M42:M52" si="25">L42-K42</f>
        <v>-732</v>
      </c>
      <c r="N42" s="250">
        <f>IFERROR(M42/K42,"0%")</f>
        <v>-9.2284417549167927E-2</v>
      </c>
    </row>
    <row r="43" spans="1:14" s="178" customFormat="1" ht="16.5" customHeight="1" x14ac:dyDescent="0.15">
      <c r="A43" s="215"/>
      <c r="B43" s="216"/>
      <c r="C43" s="216"/>
      <c r="D43" s="216"/>
      <c r="E43" s="216"/>
      <c r="F43" s="216"/>
      <c r="G43" s="216"/>
      <c r="H43" s="262"/>
      <c r="I43" s="262"/>
      <c r="J43" s="258"/>
      <c r="K43" s="260"/>
      <c r="L43" s="260"/>
      <c r="M43" s="249"/>
      <c r="N43" s="256"/>
    </row>
    <row r="44" spans="1:14" s="178" customFormat="1" ht="16.5" customHeight="1" x14ac:dyDescent="0.15">
      <c r="A44" s="215"/>
      <c r="B44" s="216"/>
      <c r="C44" s="216"/>
      <c r="D44" s="216"/>
      <c r="E44" s="216"/>
      <c r="F44" s="216"/>
      <c r="G44" s="216"/>
      <c r="H44" s="262"/>
      <c r="I44" s="262"/>
      <c r="J44" s="257" t="s">
        <v>173</v>
      </c>
      <c r="K44" s="259">
        <f>'2025년 학습지원센터 예산서'!E124+'2025년 학습지원센터 예산서'!E129+'2025년 학습지원센터 예산서'!E133+'2025년 학습지원센터 예산서'!E141+'2025년 학습지원센터 예산서'!E148+'2025년 학습지원센터 예산서'!E154+'2025년 학습지원센터 예산서'!E157</f>
        <v>67765.45</v>
      </c>
      <c r="L44" s="259">
        <f>'2025년 학습지원센터 예산서'!K124+'2025년 학습지원센터 예산서'!K129+'2025년 학습지원센터 예산서'!K133+'2025년 학습지원센터 예산서'!K141+'2025년 학습지원센터 예산서'!K148+'2025년 학습지원센터 예산서'!K154+'2025년 학습지원센터 예산서'!K157+'2025년 학습지원센터 예산서'!K165</f>
        <v>69065.45</v>
      </c>
      <c r="M44" s="248">
        <f t="shared" si="25"/>
        <v>1300</v>
      </c>
      <c r="N44" s="250">
        <f t="shared" si="22"/>
        <v>1.9183817122147055E-2</v>
      </c>
    </row>
    <row r="45" spans="1:14" s="178" customFormat="1" ht="16.5" customHeight="1" x14ac:dyDescent="0.15">
      <c r="A45" s="215"/>
      <c r="B45" s="216"/>
      <c r="C45" s="216"/>
      <c r="D45" s="216"/>
      <c r="E45" s="216"/>
      <c r="F45" s="216"/>
      <c r="G45" s="216"/>
      <c r="H45" s="262"/>
      <c r="I45" s="262"/>
      <c r="J45" s="258"/>
      <c r="K45" s="260"/>
      <c r="L45" s="260"/>
      <c r="M45" s="249"/>
      <c r="N45" s="256"/>
    </row>
    <row r="46" spans="1:14" s="178" customFormat="1" ht="16.5" customHeight="1" x14ac:dyDescent="0.15">
      <c r="A46" s="215"/>
      <c r="B46" s="216"/>
      <c r="C46" s="216"/>
      <c r="D46" s="216"/>
      <c r="E46" s="216"/>
      <c r="F46" s="216"/>
      <c r="G46" s="216"/>
      <c r="H46" s="262"/>
      <c r="I46" s="262"/>
      <c r="J46" s="257" t="s">
        <v>186</v>
      </c>
      <c r="K46" s="259">
        <f>'2025년 학습지원센터 예산서'!E175+'2025년 학습지원센터 예산서'!E169+'2025년 학습지원센터 예산서'!E172+'2025년 학습지원센터 예산서'!E179+'2025년 학습지원센터 예산서'!E190+'2025년 학습지원센터 예산서'!E194+'2025년 학습지원센터 예산서'!E197+'2025년 학습지원센터 예산서'!E201+'2025년 학습지원센터 예산서'!E204+'2025년 학습지원센터 예산서'!E207</f>
        <v>38670</v>
      </c>
      <c r="L46" s="259">
        <f>'2025년 학습지원센터 예산서'!K179+'2025년 학습지원센터 예산서'!K190+'2025년 학습지원센터 예산서'!K194+'2025년 학습지원센터 예산서'!K197+'2025년 학습지원센터 예산서'!K201+'2025년 학습지원센터 예산서'!K204+'2025년 학습지원센터 예산서'!K207+'2025년 학습지원센터 예산서'!K175</f>
        <v>38671.805</v>
      </c>
      <c r="M46" s="248">
        <f t="shared" si="25"/>
        <v>1.805000000000291</v>
      </c>
      <c r="N46" s="250">
        <f t="shared" si="22"/>
        <v>4.6677010602541787E-5</v>
      </c>
    </row>
    <row r="47" spans="1:14" s="178" customFormat="1" ht="16.5" customHeight="1" x14ac:dyDescent="0.15">
      <c r="A47" s="215"/>
      <c r="B47" s="216"/>
      <c r="C47" s="216"/>
      <c r="D47" s="216"/>
      <c r="E47" s="216"/>
      <c r="F47" s="216"/>
      <c r="G47" s="216"/>
      <c r="H47" s="262"/>
      <c r="I47" s="262"/>
      <c r="J47" s="258"/>
      <c r="K47" s="260"/>
      <c r="L47" s="260"/>
      <c r="M47" s="249"/>
      <c r="N47" s="256"/>
    </row>
    <row r="48" spans="1:14" s="178" customFormat="1" ht="16.5" customHeight="1" x14ac:dyDescent="0.15">
      <c r="A48" s="215"/>
      <c r="B48" s="216"/>
      <c r="C48" s="216"/>
      <c r="D48" s="216"/>
      <c r="E48" s="216"/>
      <c r="F48" s="216"/>
      <c r="G48" s="216"/>
      <c r="H48" s="262"/>
      <c r="I48" s="262"/>
      <c r="J48" s="257" t="s">
        <v>187</v>
      </c>
      <c r="K48" s="259">
        <f>'2025년 학습지원센터 예산서'!E213</f>
        <v>0</v>
      </c>
      <c r="L48" s="259">
        <f>'2025년 학습지원센터 예산서'!K213</f>
        <v>0</v>
      </c>
      <c r="M48" s="248">
        <f t="shared" si="25"/>
        <v>0</v>
      </c>
      <c r="N48" s="250" t="str">
        <f>IFERROR(M48/K48,"0%")</f>
        <v>0%</v>
      </c>
    </row>
    <row r="49" spans="1:14" s="178" customFormat="1" ht="16.5" customHeight="1" x14ac:dyDescent="0.15">
      <c r="A49" s="215"/>
      <c r="B49" s="216"/>
      <c r="C49" s="216"/>
      <c r="D49" s="216"/>
      <c r="E49" s="216"/>
      <c r="F49" s="216"/>
      <c r="G49" s="216"/>
      <c r="H49" s="262"/>
      <c r="I49" s="262"/>
      <c r="J49" s="258"/>
      <c r="K49" s="260"/>
      <c r="L49" s="260"/>
      <c r="M49" s="249"/>
      <c r="N49" s="256"/>
    </row>
    <row r="50" spans="1:14" s="178" customFormat="1" ht="16.5" customHeight="1" x14ac:dyDescent="0.15">
      <c r="A50" s="215"/>
      <c r="B50" s="216"/>
      <c r="C50" s="216"/>
      <c r="D50" s="216"/>
      <c r="E50" s="216"/>
      <c r="F50" s="216"/>
      <c r="G50" s="216"/>
      <c r="H50" s="262"/>
      <c r="I50" s="262"/>
      <c r="J50" s="257" t="s">
        <v>168</v>
      </c>
      <c r="K50" s="259">
        <f>'2025년 학습지원센터 예산서'!E216+'2025년 학습지원센터 예산서'!E221</f>
        <v>7297</v>
      </c>
      <c r="L50" s="259">
        <f>'2025년 학습지원센터 예산서'!K216+'2025년 학습지원센터 예산서'!K221</f>
        <v>6729</v>
      </c>
      <c r="M50" s="248">
        <f t="shared" ref="M50" si="26">L50-K50</f>
        <v>-568</v>
      </c>
      <c r="N50" s="250">
        <f t="shared" ref="N50" si="27">M50/K50</f>
        <v>-7.784020830478279E-2</v>
      </c>
    </row>
    <row r="51" spans="1:14" s="178" customFormat="1" ht="16.5" customHeight="1" x14ac:dyDescent="0.15">
      <c r="A51" s="215"/>
      <c r="B51" s="216"/>
      <c r="C51" s="216"/>
      <c r="D51" s="216"/>
      <c r="E51" s="216"/>
      <c r="F51" s="216"/>
      <c r="G51" s="216"/>
      <c r="H51" s="262"/>
      <c r="I51" s="262"/>
      <c r="J51" s="258"/>
      <c r="K51" s="260"/>
      <c r="L51" s="260"/>
      <c r="M51" s="249"/>
      <c r="N51" s="256"/>
    </row>
    <row r="52" spans="1:14" s="178" customFormat="1" ht="20.25" customHeight="1" x14ac:dyDescent="0.15">
      <c r="A52" s="215"/>
      <c r="B52" s="216"/>
      <c r="C52" s="216"/>
      <c r="D52" s="216"/>
      <c r="E52" s="216"/>
      <c r="F52" s="216"/>
      <c r="G52" s="216"/>
      <c r="H52" s="262"/>
      <c r="I52" s="262"/>
      <c r="J52" s="261" t="s">
        <v>189</v>
      </c>
      <c r="K52" s="263">
        <f>'2025년 학습지원센터 예산서'!E224</f>
        <v>20000</v>
      </c>
      <c r="L52" s="263">
        <f>'2025년 학습지원센터 예산서'!K224</f>
        <v>20000</v>
      </c>
      <c r="M52" s="248">
        <f t="shared" si="25"/>
        <v>0</v>
      </c>
      <c r="N52" s="250">
        <f>IFERROR(M52/K52,"0%")</f>
        <v>0</v>
      </c>
    </row>
    <row r="53" spans="1:14" s="178" customFormat="1" ht="20.25" customHeight="1" x14ac:dyDescent="0.15">
      <c r="A53" s="215"/>
      <c r="B53" s="216"/>
      <c r="C53" s="216"/>
      <c r="D53" s="216"/>
      <c r="E53" s="216"/>
      <c r="F53" s="216"/>
      <c r="G53" s="216"/>
      <c r="H53" s="258"/>
      <c r="I53" s="258"/>
      <c r="J53" s="258"/>
      <c r="K53" s="264"/>
      <c r="L53" s="264"/>
      <c r="M53" s="249"/>
      <c r="N53" s="251"/>
    </row>
    <row r="54" spans="1:14" s="178" customFormat="1" ht="33.75" customHeight="1" x14ac:dyDescent="0.15">
      <c r="A54" s="215"/>
      <c r="B54" s="216"/>
      <c r="C54" s="216"/>
      <c r="D54" s="216"/>
      <c r="E54" s="216"/>
      <c r="F54" s="216"/>
      <c r="G54" s="216"/>
      <c r="H54" s="233" t="s">
        <v>67</v>
      </c>
      <c r="I54" s="233" t="s">
        <v>67</v>
      </c>
      <c r="J54" s="218"/>
      <c r="K54" s="219">
        <f>SUM(K56:K56)</f>
        <v>0</v>
      </c>
      <c r="L54" s="220">
        <f>SUM(L56:L56)</f>
        <v>1.5820000000000001</v>
      </c>
      <c r="M54" s="221">
        <f>L54-K54</f>
        <v>1.5820000000000001</v>
      </c>
      <c r="N54" s="222" t="str">
        <f>IFERROR(M54/K54,"0")</f>
        <v>0</v>
      </c>
    </row>
    <row r="55" spans="1:14" s="178" customFormat="1" ht="33.75" customHeight="1" x14ac:dyDescent="0.15">
      <c r="A55" s="215"/>
      <c r="B55" s="216"/>
      <c r="C55" s="216"/>
      <c r="D55" s="216"/>
      <c r="E55" s="216"/>
      <c r="F55" s="216"/>
      <c r="G55" s="216"/>
      <c r="H55" s="254"/>
      <c r="I55" s="252"/>
      <c r="J55" s="218" t="s">
        <v>91</v>
      </c>
      <c r="K55" s="219">
        <f>'2025년 학습지원센터 예산서'!E233</f>
        <v>0</v>
      </c>
      <c r="L55" s="220">
        <f>'2025년 학습지원센터 예산서'!K233</f>
        <v>0</v>
      </c>
      <c r="M55" s="223">
        <f>L55-K55</f>
        <v>0</v>
      </c>
      <c r="N55" s="224" t="str">
        <f>IFERROR(M55/K55,"0%")</f>
        <v>0%</v>
      </c>
    </row>
    <row r="56" spans="1:14" s="178" customFormat="1" ht="33.75" customHeight="1" thickBot="1" x14ac:dyDescent="0.2">
      <c r="A56" s="225"/>
      <c r="B56" s="226"/>
      <c r="C56" s="226"/>
      <c r="D56" s="226"/>
      <c r="E56" s="226"/>
      <c r="F56" s="226"/>
      <c r="G56" s="226"/>
      <c r="H56" s="255"/>
      <c r="I56" s="253"/>
      <c r="J56" s="165" t="s">
        <v>94</v>
      </c>
      <c r="K56" s="227">
        <f>'2025년 학습지원센터 예산서'!E237</f>
        <v>0</v>
      </c>
      <c r="L56" s="228">
        <f>'2025년 학습지원센터 예산서'!K237</f>
        <v>1.5820000000000001</v>
      </c>
      <c r="M56" s="229">
        <f t="shared" ref="M56" si="28">L56-K56</f>
        <v>1.5820000000000001</v>
      </c>
      <c r="N56" s="230" t="str">
        <f>IFERROR(M56/K56,"0%")</f>
        <v>0%</v>
      </c>
    </row>
  </sheetData>
  <mergeCells count="208">
    <mergeCell ref="H40:H41"/>
    <mergeCell ref="I40:I41"/>
    <mergeCell ref="A18:A19"/>
    <mergeCell ref="B18:B19"/>
    <mergeCell ref="I30:I31"/>
    <mergeCell ref="J26:J27"/>
    <mergeCell ref="J28:J29"/>
    <mergeCell ref="J30:J31"/>
    <mergeCell ref="A16:A17"/>
    <mergeCell ref="B16:B17"/>
    <mergeCell ref="C16:C17"/>
    <mergeCell ref="D16:D17"/>
    <mergeCell ref="E16:E17"/>
    <mergeCell ref="F16:F17"/>
    <mergeCell ref="G16:G17"/>
    <mergeCell ref="N40:N41"/>
    <mergeCell ref="K40:K41"/>
    <mergeCell ref="L40:L41"/>
    <mergeCell ref="M40:M41"/>
    <mergeCell ref="J48:J49"/>
    <mergeCell ref="J46:J47"/>
    <mergeCell ref="J44:J45"/>
    <mergeCell ref="J42:J43"/>
    <mergeCell ref="K48:K49"/>
    <mergeCell ref="K46:K47"/>
    <mergeCell ref="K44:K45"/>
    <mergeCell ref="K42:K43"/>
    <mergeCell ref="L48:L49"/>
    <mergeCell ref="L46:L47"/>
    <mergeCell ref="L44:L45"/>
    <mergeCell ref="L42:L43"/>
    <mergeCell ref="M48:M49"/>
    <mergeCell ref="M46:M47"/>
    <mergeCell ref="M44:M45"/>
    <mergeCell ref="L38:L39"/>
    <mergeCell ref="M38:M39"/>
    <mergeCell ref="N38:N39"/>
    <mergeCell ref="J36:J37"/>
    <mergeCell ref="K36:K37"/>
    <mergeCell ref="L36:L37"/>
    <mergeCell ref="M36:M37"/>
    <mergeCell ref="N36:N37"/>
    <mergeCell ref="A33:G33"/>
    <mergeCell ref="H33:N33"/>
    <mergeCell ref="A34:A35"/>
    <mergeCell ref="B34:B35"/>
    <mergeCell ref="C34:C35"/>
    <mergeCell ref="D34:D35"/>
    <mergeCell ref="E34:E35"/>
    <mergeCell ref="F34:G34"/>
    <mergeCell ref="H34:H35"/>
    <mergeCell ref="I34:I35"/>
    <mergeCell ref="J34:J35"/>
    <mergeCell ref="K34:K35"/>
    <mergeCell ref="L34:L35"/>
    <mergeCell ref="M34:N34"/>
    <mergeCell ref="J38:J39"/>
    <mergeCell ref="K38:K39"/>
    <mergeCell ref="L30:L31"/>
    <mergeCell ref="M30:M31"/>
    <mergeCell ref="N30:N31"/>
    <mergeCell ref="K26:K27"/>
    <mergeCell ref="L26:L27"/>
    <mergeCell ref="M26:M27"/>
    <mergeCell ref="N26:N27"/>
    <mergeCell ref="K28:K29"/>
    <mergeCell ref="L28:L29"/>
    <mergeCell ref="M28:M29"/>
    <mergeCell ref="N28:N29"/>
    <mergeCell ref="K30:K31"/>
    <mergeCell ref="L24:L25"/>
    <mergeCell ref="M24:M25"/>
    <mergeCell ref="N24:N25"/>
    <mergeCell ref="L20:L21"/>
    <mergeCell ref="M20:M21"/>
    <mergeCell ref="N20:N21"/>
    <mergeCell ref="A22:A23"/>
    <mergeCell ref="B22:B23"/>
    <mergeCell ref="C22:C23"/>
    <mergeCell ref="D22:D23"/>
    <mergeCell ref="E22:E23"/>
    <mergeCell ref="F22:F23"/>
    <mergeCell ref="G22:G23"/>
    <mergeCell ref="I22:I23"/>
    <mergeCell ref="J22:J23"/>
    <mergeCell ref="K22:K23"/>
    <mergeCell ref="L22:L23"/>
    <mergeCell ref="M22:M23"/>
    <mergeCell ref="N22:N23"/>
    <mergeCell ref="K20:K21"/>
    <mergeCell ref="J20:J21"/>
    <mergeCell ref="J24:J25"/>
    <mergeCell ref="K24:K25"/>
    <mergeCell ref="M18:M19"/>
    <mergeCell ref="N18:N19"/>
    <mergeCell ref="C18:C19"/>
    <mergeCell ref="D18:D19"/>
    <mergeCell ref="E18:E19"/>
    <mergeCell ref="F18:F19"/>
    <mergeCell ref="G18:G19"/>
    <mergeCell ref="K14:K15"/>
    <mergeCell ref="L14:L15"/>
    <mergeCell ref="M14:M15"/>
    <mergeCell ref="N14:N15"/>
    <mergeCell ref="L16:L17"/>
    <mergeCell ref="M16:M17"/>
    <mergeCell ref="N16:N17"/>
    <mergeCell ref="I18:I19"/>
    <mergeCell ref="J18:J19"/>
    <mergeCell ref="K18:K19"/>
    <mergeCell ref="B12:B13"/>
    <mergeCell ref="C12:C13"/>
    <mergeCell ref="D12:D13"/>
    <mergeCell ref="E12:E13"/>
    <mergeCell ref="F12:F13"/>
    <mergeCell ref="G12:G13"/>
    <mergeCell ref="J16:J17"/>
    <mergeCell ref="K16:K17"/>
    <mergeCell ref="L18:L19"/>
    <mergeCell ref="D10:D11"/>
    <mergeCell ref="E10:E11"/>
    <mergeCell ref="F10:F11"/>
    <mergeCell ref="G10:G11"/>
    <mergeCell ref="J14:J15"/>
    <mergeCell ref="A14:A15"/>
    <mergeCell ref="B14:B15"/>
    <mergeCell ref="H8:H9"/>
    <mergeCell ref="I8:I9"/>
    <mergeCell ref="J8:J9"/>
    <mergeCell ref="A10:A11"/>
    <mergeCell ref="B10:B11"/>
    <mergeCell ref="J12:J13"/>
    <mergeCell ref="F8:F9"/>
    <mergeCell ref="G8:G9"/>
    <mergeCell ref="I10:I11"/>
    <mergeCell ref="J10:J11"/>
    <mergeCell ref="C14:C15"/>
    <mergeCell ref="D14:D15"/>
    <mergeCell ref="E14:E15"/>
    <mergeCell ref="F14:F15"/>
    <mergeCell ref="G14:G15"/>
    <mergeCell ref="C10:C11"/>
    <mergeCell ref="A12:A13"/>
    <mergeCell ref="A6:A7"/>
    <mergeCell ref="B6:B7"/>
    <mergeCell ref="C6:C7"/>
    <mergeCell ref="D6:D7"/>
    <mergeCell ref="E6:E7"/>
    <mergeCell ref="A8:A9"/>
    <mergeCell ref="B8:B9"/>
    <mergeCell ref="F6:F7"/>
    <mergeCell ref="G6:G7"/>
    <mergeCell ref="E8:E9"/>
    <mergeCell ref="H6:H7"/>
    <mergeCell ref="I6:I7"/>
    <mergeCell ref="J6:J7"/>
    <mergeCell ref="K6:K7"/>
    <mergeCell ref="L6:L7"/>
    <mergeCell ref="M6:M7"/>
    <mergeCell ref="L4:L5"/>
    <mergeCell ref="N6:N7"/>
    <mergeCell ref="K8:K9"/>
    <mergeCell ref="L8:L9"/>
    <mergeCell ref="M8:M9"/>
    <mergeCell ref="N8:N9"/>
    <mergeCell ref="L10:L11"/>
    <mergeCell ref="M10:M11"/>
    <mergeCell ref="N10:N11"/>
    <mergeCell ref="M12:M13"/>
    <mergeCell ref="N12:N13"/>
    <mergeCell ref="K12:K13"/>
    <mergeCell ref="L12:L13"/>
    <mergeCell ref="K10:K11"/>
    <mergeCell ref="A1:N1"/>
    <mergeCell ref="A3:G3"/>
    <mergeCell ref="H3:N3"/>
    <mergeCell ref="A4:A5"/>
    <mergeCell ref="B4:B5"/>
    <mergeCell ref="C4:C5"/>
    <mergeCell ref="D4:D5"/>
    <mergeCell ref="E4:E5"/>
    <mergeCell ref="F4:G4"/>
    <mergeCell ref="H4:H5"/>
    <mergeCell ref="I4:I5"/>
    <mergeCell ref="J4:J5"/>
    <mergeCell ref="K4:K5"/>
    <mergeCell ref="M4:N4"/>
    <mergeCell ref="C8:C9"/>
    <mergeCell ref="D8:D9"/>
    <mergeCell ref="M52:M53"/>
    <mergeCell ref="N52:N53"/>
    <mergeCell ref="I55:I56"/>
    <mergeCell ref="H55:H56"/>
    <mergeCell ref="M42:M43"/>
    <mergeCell ref="N48:N49"/>
    <mergeCell ref="N46:N47"/>
    <mergeCell ref="N44:N45"/>
    <mergeCell ref="N42:N43"/>
    <mergeCell ref="J50:J51"/>
    <mergeCell ref="K50:K51"/>
    <mergeCell ref="L50:L51"/>
    <mergeCell ref="M50:M51"/>
    <mergeCell ref="N50:N51"/>
    <mergeCell ref="H42:H53"/>
    <mergeCell ref="I42:I53"/>
    <mergeCell ref="J52:J53"/>
    <mergeCell ref="K52:K53"/>
    <mergeCell ref="L52:L53"/>
  </mergeCells>
  <phoneticPr fontId="3" type="noConversion"/>
  <pageMargins left="0.23622047244094491" right="0.27559055118110237" top="0.55118110236220474" bottom="0.31496062992125984" header="0.39370078740157483" footer="0.35433070866141736"/>
  <pageSetup paperSize="9" scale="72" orientation="landscape" r:id="rId1"/>
  <headerFooter alignWithMargins="0">
    <oddHeader>&amp;L첨부 - 2.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406"/>
  <sheetViews>
    <sheetView zoomScaleNormal="100" zoomScaleSheetLayoutView="85" workbookViewId="0">
      <selection activeCell="L15" sqref="L15"/>
    </sheetView>
  </sheetViews>
  <sheetFormatPr defaultRowHeight="15" customHeight="1" x14ac:dyDescent="0.15"/>
  <cols>
    <col min="1" max="2" width="9.77734375" style="14" customWidth="1"/>
    <col min="3" max="4" width="9.77734375" style="15" customWidth="1"/>
    <col min="5" max="5" width="9.77734375" style="36" customWidth="1"/>
    <col min="6" max="6" width="22.77734375" style="3" hidden="1" customWidth="1"/>
    <col min="7" max="7" width="8.77734375" style="3" hidden="1" customWidth="1"/>
    <col min="8" max="8" width="4.77734375" style="3" hidden="1" customWidth="1"/>
    <col min="9" max="9" width="8.77734375" style="3" hidden="1" customWidth="1"/>
    <col min="10" max="10" width="13.77734375" style="4" hidden="1" customWidth="1"/>
    <col min="11" max="11" width="9.77734375" style="41" customWidth="1"/>
    <col min="12" max="12" width="22.77734375" style="3" customWidth="1"/>
    <col min="13" max="13" width="8.77734375" style="3" customWidth="1"/>
    <col min="14" max="14" width="4.77734375" style="3" customWidth="1"/>
    <col min="15" max="15" width="8.77734375" style="3" customWidth="1"/>
    <col min="16" max="16" width="13.77734375" style="3" customWidth="1"/>
    <col min="17" max="17" width="8" style="3" customWidth="1"/>
    <col min="18" max="18" width="9" style="3" bestFit="1" customWidth="1"/>
    <col min="19" max="16384" width="8.88671875" style="3"/>
  </cols>
  <sheetData>
    <row r="1" spans="1:17" s="14" customFormat="1" ht="15.75" customHeight="1" x14ac:dyDescent="0.15">
      <c r="A1" s="406" t="s">
        <v>155</v>
      </c>
      <c r="B1" s="406"/>
      <c r="C1" s="406"/>
      <c r="D1" s="406"/>
      <c r="E1" s="406"/>
      <c r="F1" s="406"/>
      <c r="G1" s="406"/>
      <c r="H1" s="406"/>
      <c r="I1" s="406"/>
      <c r="J1" s="406"/>
      <c r="K1" s="406"/>
      <c r="L1" s="406"/>
      <c r="M1" s="406"/>
      <c r="N1" s="406"/>
      <c r="O1" s="406"/>
      <c r="P1" s="406"/>
      <c r="Q1" s="406"/>
    </row>
    <row r="2" spans="1:17" s="16" customFormat="1" ht="15.75" customHeight="1" thickBot="1" x14ac:dyDescent="0.2">
      <c r="A2" s="7" t="s">
        <v>10</v>
      </c>
      <c r="B2" s="7"/>
      <c r="C2" s="8" t="s">
        <v>11</v>
      </c>
      <c r="D2" s="8"/>
      <c r="E2" s="38"/>
      <c r="F2" s="9"/>
      <c r="G2" s="9"/>
      <c r="H2" s="9"/>
      <c r="I2" s="9"/>
      <c r="J2" s="10"/>
      <c r="K2" s="9"/>
      <c r="L2" s="9"/>
      <c r="M2" s="9"/>
      <c r="N2" s="9"/>
      <c r="O2" s="9"/>
      <c r="Q2" s="10" t="s">
        <v>97</v>
      </c>
    </row>
    <row r="3" spans="1:17" s="30" customFormat="1" ht="12" customHeight="1" x14ac:dyDescent="0.15">
      <c r="A3" s="458" t="s">
        <v>12</v>
      </c>
      <c r="B3" s="449" t="s">
        <v>13</v>
      </c>
      <c r="C3" s="449" t="s">
        <v>14</v>
      </c>
      <c r="D3" s="449" t="s">
        <v>7</v>
      </c>
      <c r="E3" s="456" t="s">
        <v>156</v>
      </c>
      <c r="F3" s="449" t="s">
        <v>22</v>
      </c>
      <c r="G3" s="449"/>
      <c r="H3" s="449"/>
      <c r="I3" s="449"/>
      <c r="J3" s="449"/>
      <c r="K3" s="456" t="s">
        <v>210</v>
      </c>
      <c r="L3" s="449" t="s">
        <v>8</v>
      </c>
      <c r="M3" s="449"/>
      <c r="N3" s="449"/>
      <c r="O3" s="449"/>
      <c r="P3" s="449"/>
      <c r="Q3" s="32" t="s">
        <v>21</v>
      </c>
    </row>
    <row r="4" spans="1:17" s="30" customFormat="1" ht="12" customHeight="1" x14ac:dyDescent="0.15">
      <c r="A4" s="459"/>
      <c r="B4" s="460"/>
      <c r="C4" s="460"/>
      <c r="D4" s="460"/>
      <c r="E4" s="457"/>
      <c r="F4" s="450"/>
      <c r="G4" s="450"/>
      <c r="H4" s="450"/>
      <c r="I4" s="450"/>
      <c r="J4" s="450"/>
      <c r="K4" s="457"/>
      <c r="L4" s="450"/>
      <c r="M4" s="450"/>
      <c r="N4" s="450"/>
      <c r="O4" s="450"/>
      <c r="P4" s="450"/>
      <c r="Q4" s="33" t="s">
        <v>23</v>
      </c>
    </row>
    <row r="5" spans="1:17" s="16" customFormat="1" ht="20.100000000000001" customHeight="1" x14ac:dyDescent="0.15">
      <c r="A5" s="129"/>
      <c r="B5" s="130"/>
      <c r="C5" s="130" t="s">
        <v>0</v>
      </c>
      <c r="D5" s="247"/>
      <c r="E5" s="138">
        <f>E6+E7+E8+E11+E13+E15</f>
        <v>791625.16700000002</v>
      </c>
      <c r="F5" s="61"/>
      <c r="G5" s="46"/>
      <c r="H5" s="46"/>
      <c r="I5" s="46"/>
      <c r="J5" s="104">
        <f>SUM(J6:J15)</f>
        <v>791625167</v>
      </c>
      <c r="K5" s="162">
        <f>K6+K7+K8+K11+K13+K15</f>
        <v>791634.87100000004</v>
      </c>
      <c r="L5" s="61"/>
      <c r="M5" s="46"/>
      <c r="N5" s="46"/>
      <c r="O5" s="46"/>
      <c r="P5" s="104">
        <f>SUM(P6:P15)</f>
        <v>791634871</v>
      </c>
      <c r="Q5" s="140">
        <f>K5-E5</f>
        <v>9.7040000000270084</v>
      </c>
    </row>
    <row r="6" spans="1:17" s="16" customFormat="1" ht="20.100000000000001" customHeight="1" x14ac:dyDescent="0.15">
      <c r="A6" s="125" t="s">
        <v>25</v>
      </c>
      <c r="B6" s="135" t="s">
        <v>24</v>
      </c>
      <c r="C6" s="135" t="s">
        <v>24</v>
      </c>
      <c r="D6" s="247"/>
      <c r="E6" s="138">
        <f>J6/1000</f>
        <v>761665</v>
      </c>
      <c r="F6" s="131" t="s">
        <v>114</v>
      </c>
      <c r="G6" s="47"/>
      <c r="H6" s="47"/>
      <c r="I6" s="47"/>
      <c r="J6" s="104">
        <v>761665000</v>
      </c>
      <c r="K6" s="162">
        <f>P6/1000</f>
        <v>761665</v>
      </c>
      <c r="L6" s="131" t="s">
        <v>114</v>
      </c>
      <c r="M6" s="47"/>
      <c r="N6" s="47"/>
      <c r="O6" s="47"/>
      <c r="P6" s="104">
        <v>761665000</v>
      </c>
      <c r="Q6" s="141">
        <f>K6-E6</f>
        <v>0</v>
      </c>
    </row>
    <row r="7" spans="1:17" s="16" customFormat="1" ht="20.100000000000001" customHeight="1" x14ac:dyDescent="0.15">
      <c r="A7" s="125" t="s">
        <v>26</v>
      </c>
      <c r="B7" s="124" t="s">
        <v>26</v>
      </c>
      <c r="C7" s="124" t="s">
        <v>27</v>
      </c>
      <c r="D7" s="247"/>
      <c r="E7" s="138">
        <f>J7/1000</f>
        <v>21500</v>
      </c>
      <c r="F7" s="131" t="s">
        <v>28</v>
      </c>
      <c r="G7" s="47"/>
      <c r="H7" s="47"/>
      <c r="I7" s="47"/>
      <c r="J7" s="104">
        <v>21500000</v>
      </c>
      <c r="K7" s="162">
        <f>P7/1000</f>
        <v>21500</v>
      </c>
      <c r="L7" s="131" t="s">
        <v>28</v>
      </c>
      <c r="M7" s="47"/>
      <c r="N7" s="47"/>
      <c r="O7" s="47"/>
      <c r="P7" s="104">
        <v>21500000</v>
      </c>
      <c r="Q7" s="140">
        <f t="shared" ref="Q7" si="0">K7-E7</f>
        <v>0</v>
      </c>
    </row>
    <row r="8" spans="1:17" s="16" customFormat="1" ht="20.100000000000001" customHeight="1" x14ac:dyDescent="0.15">
      <c r="A8" s="400" t="s">
        <v>29</v>
      </c>
      <c r="B8" s="395" t="s">
        <v>29</v>
      </c>
      <c r="C8" s="395" t="s">
        <v>30</v>
      </c>
      <c r="D8" s="446"/>
      <c r="E8" s="446">
        <f>(J8/1000)+(J9/1000)</f>
        <v>2282.1669999999999</v>
      </c>
      <c r="F8" s="131" t="s">
        <v>115</v>
      </c>
      <c r="G8" s="47"/>
      <c r="H8" s="47"/>
      <c r="I8" s="47"/>
      <c r="J8" s="104">
        <v>0</v>
      </c>
      <c r="K8" s="446">
        <f>(P8/1000)+(P9/1000)+(P10/1000)</f>
        <v>2291.8709999999996</v>
      </c>
      <c r="L8" s="131" t="s">
        <v>115</v>
      </c>
      <c r="M8" s="47"/>
      <c r="N8" s="47"/>
      <c r="O8" s="47"/>
      <c r="P8" s="104">
        <v>1582</v>
      </c>
      <c r="Q8" s="369">
        <f t="shared" ref="Q8:Q11" si="1">K8-E8</f>
        <v>9.7039999999997235</v>
      </c>
    </row>
    <row r="9" spans="1:17" s="16" customFormat="1" ht="20.100000000000001" customHeight="1" x14ac:dyDescent="0.15">
      <c r="A9" s="401"/>
      <c r="B9" s="396"/>
      <c r="C9" s="396"/>
      <c r="D9" s="447"/>
      <c r="E9" s="447"/>
      <c r="F9" s="131" t="s">
        <v>116</v>
      </c>
      <c r="G9" s="47"/>
      <c r="H9" s="47"/>
      <c r="I9" s="47"/>
      <c r="J9" s="104">
        <v>2282167</v>
      </c>
      <c r="K9" s="447"/>
      <c r="L9" s="131" t="s">
        <v>116</v>
      </c>
      <c r="M9" s="47"/>
      <c r="N9" s="47"/>
      <c r="O9" s="47"/>
      <c r="P9" s="104">
        <v>2288484</v>
      </c>
      <c r="Q9" s="370"/>
    </row>
    <row r="10" spans="1:17" s="16" customFormat="1" ht="20.100000000000001" customHeight="1" x14ac:dyDescent="0.15">
      <c r="A10" s="402"/>
      <c r="B10" s="397"/>
      <c r="C10" s="397"/>
      <c r="D10" s="448"/>
      <c r="E10" s="448"/>
      <c r="F10" s="131" t="s">
        <v>209</v>
      </c>
      <c r="G10" s="47"/>
      <c r="H10" s="47"/>
      <c r="I10" s="47"/>
      <c r="J10" s="104">
        <v>0</v>
      </c>
      <c r="K10" s="448"/>
      <c r="L10" s="131" t="s">
        <v>209</v>
      </c>
      <c r="M10" s="47"/>
      <c r="N10" s="47"/>
      <c r="O10" s="47"/>
      <c r="P10" s="104">
        <v>1805</v>
      </c>
      <c r="Q10" s="371"/>
    </row>
    <row r="11" spans="1:17" s="16" customFormat="1" ht="20.100000000000001" customHeight="1" x14ac:dyDescent="0.15">
      <c r="A11" s="400" t="s">
        <v>109</v>
      </c>
      <c r="B11" s="395" t="s">
        <v>109</v>
      </c>
      <c r="C11" s="395" t="s">
        <v>109</v>
      </c>
      <c r="D11" s="408"/>
      <c r="E11" s="408">
        <f>(J11/1000)+(J12/1000)</f>
        <v>0</v>
      </c>
      <c r="F11" s="126" t="s">
        <v>111</v>
      </c>
      <c r="G11" s="127"/>
      <c r="H11" s="127"/>
      <c r="I11" s="127"/>
      <c r="J11" s="128">
        <v>0</v>
      </c>
      <c r="K11" s="408">
        <f>(P11/1000)+(P12/1000)</f>
        <v>0</v>
      </c>
      <c r="L11" s="126" t="s">
        <v>111</v>
      </c>
      <c r="M11" s="127"/>
      <c r="N11" s="127"/>
      <c r="O11" s="127"/>
      <c r="P11" s="128">
        <v>0</v>
      </c>
      <c r="Q11" s="480">
        <f t="shared" si="1"/>
        <v>0</v>
      </c>
    </row>
    <row r="12" spans="1:17" s="16" customFormat="1" ht="20.100000000000001" customHeight="1" x14ac:dyDescent="0.15">
      <c r="A12" s="402"/>
      <c r="B12" s="397"/>
      <c r="C12" s="397"/>
      <c r="D12" s="409"/>
      <c r="E12" s="409"/>
      <c r="F12" s="126" t="s">
        <v>112</v>
      </c>
      <c r="G12" s="127"/>
      <c r="H12" s="127"/>
      <c r="I12" s="127"/>
      <c r="J12" s="128">
        <v>0</v>
      </c>
      <c r="K12" s="409"/>
      <c r="L12" s="126" t="s">
        <v>112</v>
      </c>
      <c r="M12" s="127"/>
      <c r="N12" s="127"/>
      <c r="O12" s="127"/>
      <c r="P12" s="128">
        <v>0</v>
      </c>
      <c r="Q12" s="481"/>
    </row>
    <row r="13" spans="1:17" s="16" customFormat="1" ht="20.100000000000001" customHeight="1" x14ac:dyDescent="0.15">
      <c r="A13" s="400" t="s">
        <v>107</v>
      </c>
      <c r="B13" s="395" t="s">
        <v>107</v>
      </c>
      <c r="C13" s="395" t="s">
        <v>107</v>
      </c>
      <c r="D13" s="408"/>
      <c r="E13" s="408">
        <f>(J13/1000)+(J14/1000)</f>
        <v>6108</v>
      </c>
      <c r="F13" s="126" t="s">
        <v>219</v>
      </c>
      <c r="G13" s="127"/>
      <c r="H13" s="127"/>
      <c r="I13" s="127"/>
      <c r="J13" s="128">
        <v>3600000</v>
      </c>
      <c r="K13" s="408">
        <f>(P13/1000)+(P14/1000)</f>
        <v>6108</v>
      </c>
      <c r="L13" s="126" t="s">
        <v>153</v>
      </c>
      <c r="M13" s="127"/>
      <c r="N13" s="127"/>
      <c r="O13" s="127"/>
      <c r="P13" s="128">
        <v>3600000</v>
      </c>
      <c r="Q13" s="148"/>
    </row>
    <row r="14" spans="1:17" s="16" customFormat="1" ht="20.100000000000001" customHeight="1" x14ac:dyDescent="0.15">
      <c r="A14" s="402"/>
      <c r="B14" s="397"/>
      <c r="C14" s="397"/>
      <c r="D14" s="409"/>
      <c r="E14" s="409"/>
      <c r="F14" s="126" t="s">
        <v>220</v>
      </c>
      <c r="G14" s="127"/>
      <c r="H14" s="127"/>
      <c r="I14" s="127"/>
      <c r="J14" s="128">
        <v>2508000</v>
      </c>
      <c r="K14" s="409"/>
      <c r="L14" s="126" t="s">
        <v>154</v>
      </c>
      <c r="M14" s="127"/>
      <c r="N14" s="127"/>
      <c r="O14" s="127"/>
      <c r="P14" s="128">
        <v>2508000</v>
      </c>
      <c r="Q14" s="140">
        <f>K14-E13</f>
        <v>-6108</v>
      </c>
    </row>
    <row r="15" spans="1:17" s="16" customFormat="1" ht="20.100000000000001" customHeight="1" thickBot="1" x14ac:dyDescent="0.2">
      <c r="A15" s="136" t="s">
        <v>15</v>
      </c>
      <c r="B15" s="137" t="s">
        <v>31</v>
      </c>
      <c r="C15" s="137" t="s">
        <v>32</v>
      </c>
      <c r="D15" s="139"/>
      <c r="E15" s="139">
        <f>J15/1000</f>
        <v>70</v>
      </c>
      <c r="F15" s="133" t="s">
        <v>113</v>
      </c>
      <c r="G15" s="78"/>
      <c r="H15" s="78"/>
      <c r="I15" s="78"/>
      <c r="J15" s="132">
        <v>70000</v>
      </c>
      <c r="K15" s="139">
        <f>P15/1000</f>
        <v>70</v>
      </c>
      <c r="L15" s="133" t="s">
        <v>113</v>
      </c>
      <c r="M15" s="78"/>
      <c r="N15" s="78"/>
      <c r="O15" s="78"/>
      <c r="P15" s="132">
        <v>70000</v>
      </c>
      <c r="Q15" s="142">
        <f t="shared" ref="Q15" si="2">K15-E15</f>
        <v>0</v>
      </c>
    </row>
    <row r="16" spans="1:17" s="16" customFormat="1" ht="12" customHeight="1" thickBot="1" x14ac:dyDescent="0.2">
      <c r="A16" s="7" t="s">
        <v>3</v>
      </c>
      <c r="B16" s="7"/>
      <c r="C16" s="8" t="s">
        <v>2</v>
      </c>
      <c r="D16" s="8"/>
      <c r="E16" s="38"/>
      <c r="F16" s="9"/>
      <c r="G16" s="9"/>
      <c r="H16" s="9"/>
      <c r="I16" s="9"/>
      <c r="J16" s="10"/>
      <c r="K16" s="38"/>
      <c r="L16" s="9"/>
      <c r="M16" s="9"/>
      <c r="N16" s="9"/>
      <c r="O16" s="9"/>
      <c r="P16" s="10"/>
      <c r="Q16" s="10"/>
    </row>
    <row r="17" spans="1:17" s="30" customFormat="1" ht="12" customHeight="1" x14ac:dyDescent="0.15">
      <c r="A17" s="458" t="s">
        <v>4</v>
      </c>
      <c r="B17" s="377" t="s">
        <v>5</v>
      </c>
      <c r="C17" s="449" t="s">
        <v>6</v>
      </c>
      <c r="D17" s="449" t="s">
        <v>7</v>
      </c>
      <c r="E17" s="456" t="s">
        <v>156</v>
      </c>
      <c r="F17" s="449" t="s">
        <v>8</v>
      </c>
      <c r="G17" s="449"/>
      <c r="H17" s="449"/>
      <c r="I17" s="449"/>
      <c r="J17" s="449"/>
      <c r="K17" s="456" t="s">
        <v>210</v>
      </c>
      <c r="L17" s="449" t="s">
        <v>8</v>
      </c>
      <c r="M17" s="449"/>
      <c r="N17" s="449"/>
      <c r="O17" s="449"/>
      <c r="P17" s="449"/>
      <c r="Q17" s="32" t="s">
        <v>21</v>
      </c>
    </row>
    <row r="18" spans="1:17" s="30" customFormat="1" ht="12" customHeight="1" x14ac:dyDescent="0.15">
      <c r="A18" s="459"/>
      <c r="B18" s="378"/>
      <c r="C18" s="460"/>
      <c r="D18" s="460"/>
      <c r="E18" s="457"/>
      <c r="F18" s="450"/>
      <c r="G18" s="450"/>
      <c r="H18" s="450"/>
      <c r="I18" s="450"/>
      <c r="J18" s="450"/>
      <c r="K18" s="457"/>
      <c r="L18" s="450"/>
      <c r="M18" s="450"/>
      <c r="N18" s="450"/>
      <c r="O18" s="450"/>
      <c r="P18" s="450"/>
      <c r="Q18" s="33" t="s">
        <v>23</v>
      </c>
    </row>
    <row r="19" spans="1:17" s="12" customFormat="1" ht="12" customHeight="1" x14ac:dyDescent="0.15">
      <c r="A19" s="389" t="s">
        <v>1</v>
      </c>
      <c r="B19" s="391"/>
      <c r="C19" s="393"/>
      <c r="D19" s="393"/>
      <c r="E19" s="442">
        <f>J19/1000</f>
        <v>791625.16700000002</v>
      </c>
      <c r="F19" s="74"/>
      <c r="G19" s="72"/>
      <c r="H19" s="384">
        <f>H21+H112+H231</f>
        <v>761665000</v>
      </c>
      <c r="I19" s="385"/>
      <c r="J19" s="439">
        <f>J21+J112+J231</f>
        <v>791625167</v>
      </c>
      <c r="K19" s="442">
        <f>P19/1000</f>
        <v>791634.87100000004</v>
      </c>
      <c r="L19" s="74"/>
      <c r="M19" s="72"/>
      <c r="N19" s="384">
        <f>N21+N112+N231</f>
        <v>761665000</v>
      </c>
      <c r="O19" s="385"/>
      <c r="P19" s="439">
        <f>P21+P112+P231</f>
        <v>791634871</v>
      </c>
      <c r="Q19" s="379">
        <f>K19-E19</f>
        <v>9.7040000000270084</v>
      </c>
    </row>
    <row r="20" spans="1:17" s="12" customFormat="1" ht="12" customHeight="1" x14ac:dyDescent="0.15">
      <c r="A20" s="390"/>
      <c r="B20" s="392"/>
      <c r="C20" s="394"/>
      <c r="D20" s="394"/>
      <c r="E20" s="443"/>
      <c r="F20" s="75"/>
      <c r="G20" s="73"/>
      <c r="H20" s="386">
        <f>H22+H113+H232</f>
        <v>29960167</v>
      </c>
      <c r="I20" s="387"/>
      <c r="J20" s="416"/>
      <c r="K20" s="443"/>
      <c r="L20" s="75"/>
      <c r="M20" s="73"/>
      <c r="N20" s="386">
        <f>N22+N113+N232</f>
        <v>29969871</v>
      </c>
      <c r="O20" s="387"/>
      <c r="P20" s="416"/>
      <c r="Q20" s="380"/>
    </row>
    <row r="21" spans="1:17" s="12" customFormat="1" ht="12" customHeight="1" x14ac:dyDescent="0.15">
      <c r="A21" s="398" t="s">
        <v>16</v>
      </c>
      <c r="B21" s="393"/>
      <c r="C21" s="393"/>
      <c r="D21" s="393"/>
      <c r="E21" s="442">
        <f>J21/1000</f>
        <v>649960.71699999995</v>
      </c>
      <c r="F21" s="451"/>
      <c r="G21" s="72"/>
      <c r="H21" s="384">
        <f>H23+H84</f>
        <v>626108550</v>
      </c>
      <c r="I21" s="385"/>
      <c r="J21" s="439">
        <f>J23+J84+J105</f>
        <v>649960717</v>
      </c>
      <c r="K21" s="453">
        <f>P21/1000</f>
        <v>649967.03399999999</v>
      </c>
      <c r="L21" s="451"/>
      <c r="M21" s="72"/>
      <c r="N21" s="384">
        <f>N23+N84</f>
        <v>626108550</v>
      </c>
      <c r="O21" s="385"/>
      <c r="P21" s="439">
        <f>P23+P84+P105</f>
        <v>649967034</v>
      </c>
      <c r="Q21" s="379">
        <f t="shared" ref="Q21" si="3">K21-E21</f>
        <v>6.3170000000391155</v>
      </c>
    </row>
    <row r="22" spans="1:17" s="12" customFormat="1" ht="12" customHeight="1" x14ac:dyDescent="0.15">
      <c r="A22" s="399"/>
      <c r="B22" s="394"/>
      <c r="C22" s="394"/>
      <c r="D22" s="394"/>
      <c r="E22" s="443"/>
      <c r="F22" s="452"/>
      <c r="G22" s="73"/>
      <c r="H22" s="386">
        <f>H24+H85+H105</f>
        <v>23852167</v>
      </c>
      <c r="I22" s="387"/>
      <c r="J22" s="416"/>
      <c r="K22" s="454"/>
      <c r="L22" s="452"/>
      <c r="M22" s="73"/>
      <c r="N22" s="386">
        <f>N24+N85+N106</f>
        <v>23858484</v>
      </c>
      <c r="O22" s="387"/>
      <c r="P22" s="416"/>
      <c r="Q22" s="380"/>
    </row>
    <row r="23" spans="1:17" s="501" customFormat="1" ht="12" hidden="1" customHeight="1" x14ac:dyDescent="0.15">
      <c r="A23" s="400"/>
      <c r="B23" s="489" t="s">
        <v>17</v>
      </c>
      <c r="C23" s="490"/>
      <c r="D23" s="490"/>
      <c r="E23" s="491">
        <f>J23/1000</f>
        <v>641043</v>
      </c>
      <c r="F23" s="492"/>
      <c r="G23" s="493"/>
      <c r="H23" s="494">
        <f>J58+J69+J72+J76+J80</f>
        <v>622323000</v>
      </c>
      <c r="I23" s="495"/>
      <c r="J23" s="496">
        <f>J58+J71+J75+J79+J83</f>
        <v>641043000</v>
      </c>
      <c r="K23" s="497">
        <f>P23/1000</f>
        <v>641024.31700000004</v>
      </c>
      <c r="L23" s="498"/>
      <c r="M23" s="499"/>
      <c r="N23" s="494">
        <f>P58+P69+P72++P76+P80</f>
        <v>622323000</v>
      </c>
      <c r="O23" s="495"/>
      <c r="P23" s="496">
        <f>P58+P71+P75+P79+P83</f>
        <v>641024317</v>
      </c>
      <c r="Q23" s="500">
        <f t="shared" ref="Q23" si="4">K23-E23</f>
        <v>-18.682999999960884</v>
      </c>
    </row>
    <row r="24" spans="1:17" s="501" customFormat="1" ht="12" hidden="1" customHeight="1" x14ac:dyDescent="0.15">
      <c r="A24" s="401"/>
      <c r="B24" s="502"/>
      <c r="C24" s="503"/>
      <c r="D24" s="503"/>
      <c r="E24" s="504"/>
      <c r="F24" s="498"/>
      <c r="G24" s="499"/>
      <c r="H24" s="505">
        <f>J70+J73+J77+J81</f>
        <v>18720000</v>
      </c>
      <c r="I24" s="506"/>
      <c r="J24" s="507"/>
      <c r="K24" s="508"/>
      <c r="L24" s="509"/>
      <c r="M24" s="510"/>
      <c r="N24" s="511">
        <f>P70+P73+P77+P81</f>
        <v>18701317</v>
      </c>
      <c r="O24" s="512"/>
      <c r="P24" s="513"/>
      <c r="Q24" s="514"/>
    </row>
    <row r="25" spans="1:17" s="501" customFormat="1" ht="12" hidden="1" customHeight="1" x14ac:dyDescent="0.15">
      <c r="A25" s="401"/>
      <c r="B25" s="403"/>
      <c r="C25" s="363" t="s">
        <v>18</v>
      </c>
      <c r="D25" s="363" t="s">
        <v>18</v>
      </c>
      <c r="E25" s="388">
        <f>J58/1000</f>
        <v>459900</v>
      </c>
      <c r="F25" s="515"/>
      <c r="G25" s="516"/>
      <c r="H25" s="245" t="s">
        <v>158</v>
      </c>
      <c r="I25" s="517"/>
      <c r="J25" s="246">
        <f>G25*I25</f>
        <v>0</v>
      </c>
      <c r="K25" s="466">
        <f>P58/1000</f>
        <v>479313</v>
      </c>
      <c r="L25" s="515" t="s">
        <v>157</v>
      </c>
      <c r="M25" s="518">
        <v>4941000</v>
      </c>
      <c r="N25" s="241" t="s">
        <v>158</v>
      </c>
      <c r="O25" s="519">
        <v>8</v>
      </c>
      <c r="P25" s="242">
        <f>M25*O25</f>
        <v>39528000</v>
      </c>
      <c r="Q25" s="477">
        <f>K25-E25</f>
        <v>19413</v>
      </c>
    </row>
    <row r="26" spans="1:17" s="501" customFormat="1" ht="12" hidden="1" customHeight="1" x14ac:dyDescent="0.15">
      <c r="A26" s="401"/>
      <c r="B26" s="404"/>
      <c r="C26" s="364"/>
      <c r="D26" s="364"/>
      <c r="E26" s="388"/>
      <c r="F26" s="520"/>
      <c r="G26" s="518"/>
      <c r="H26" s="241" t="s">
        <v>158</v>
      </c>
      <c r="I26" s="519"/>
      <c r="J26" s="242">
        <f t="shared" ref="J26:J56" si="5">G26*I26</f>
        <v>0</v>
      </c>
      <c r="K26" s="466"/>
      <c r="L26" s="521"/>
      <c r="M26" s="522">
        <v>5002000</v>
      </c>
      <c r="N26" s="523" t="s">
        <v>158</v>
      </c>
      <c r="O26" s="524">
        <v>4</v>
      </c>
      <c r="P26" s="525">
        <f t="shared" ref="P26:P55" si="6">M26*O26</f>
        <v>20008000</v>
      </c>
      <c r="Q26" s="478"/>
    </row>
    <row r="27" spans="1:17" s="501" customFormat="1" ht="12" hidden="1" customHeight="1" x14ac:dyDescent="0.15">
      <c r="A27" s="401"/>
      <c r="B27" s="404"/>
      <c r="C27" s="364"/>
      <c r="D27" s="364"/>
      <c r="E27" s="388"/>
      <c r="F27" s="520"/>
      <c r="G27" s="518"/>
      <c r="H27" s="241" t="s">
        <v>158</v>
      </c>
      <c r="I27" s="519"/>
      <c r="J27" s="242">
        <f t="shared" si="5"/>
        <v>0</v>
      </c>
      <c r="K27" s="466"/>
      <c r="L27" s="520" t="s">
        <v>159</v>
      </c>
      <c r="M27" s="518">
        <v>4035000</v>
      </c>
      <c r="N27" s="241" t="s">
        <v>158</v>
      </c>
      <c r="O27" s="519">
        <v>7</v>
      </c>
      <c r="P27" s="242">
        <f t="shared" si="6"/>
        <v>28245000</v>
      </c>
      <c r="Q27" s="478"/>
    </row>
    <row r="28" spans="1:17" s="501" customFormat="1" ht="12" hidden="1" customHeight="1" x14ac:dyDescent="0.15">
      <c r="A28" s="401"/>
      <c r="B28" s="404"/>
      <c r="C28" s="364"/>
      <c r="D28" s="364"/>
      <c r="E28" s="388"/>
      <c r="F28" s="520"/>
      <c r="G28" s="518"/>
      <c r="H28" s="241" t="s">
        <v>158</v>
      </c>
      <c r="I28" s="519"/>
      <c r="J28" s="242">
        <f t="shared" si="5"/>
        <v>0</v>
      </c>
      <c r="K28" s="466"/>
      <c r="L28" s="521"/>
      <c r="M28" s="522">
        <v>4080000</v>
      </c>
      <c r="N28" s="523" t="s">
        <v>158</v>
      </c>
      <c r="O28" s="524">
        <v>5</v>
      </c>
      <c r="P28" s="525">
        <f t="shared" si="6"/>
        <v>20400000</v>
      </c>
      <c r="Q28" s="478"/>
    </row>
    <row r="29" spans="1:17" s="501" customFormat="1" ht="12" hidden="1" customHeight="1" x14ac:dyDescent="0.15">
      <c r="A29" s="401"/>
      <c r="B29" s="404"/>
      <c r="C29" s="364"/>
      <c r="D29" s="364"/>
      <c r="E29" s="388"/>
      <c r="F29" s="520"/>
      <c r="G29" s="518"/>
      <c r="H29" s="241" t="s">
        <v>158</v>
      </c>
      <c r="I29" s="519"/>
      <c r="J29" s="242">
        <f t="shared" si="5"/>
        <v>0</v>
      </c>
      <c r="K29" s="466"/>
      <c r="L29" s="520" t="s">
        <v>160</v>
      </c>
      <c r="M29" s="518">
        <v>2600000</v>
      </c>
      <c r="N29" s="241" t="s">
        <v>158</v>
      </c>
      <c r="O29" s="519">
        <v>3</v>
      </c>
      <c r="P29" s="242">
        <f t="shared" si="6"/>
        <v>7800000</v>
      </c>
      <c r="Q29" s="478"/>
    </row>
    <row r="30" spans="1:17" s="501" customFormat="1" ht="12" hidden="1" customHeight="1" x14ac:dyDescent="0.15">
      <c r="A30" s="401"/>
      <c r="B30" s="404"/>
      <c r="C30" s="364"/>
      <c r="D30" s="364"/>
      <c r="E30" s="388"/>
      <c r="F30" s="520"/>
      <c r="G30" s="518"/>
      <c r="H30" s="241" t="s">
        <v>158</v>
      </c>
      <c r="I30" s="519"/>
      <c r="J30" s="242">
        <f t="shared" si="5"/>
        <v>0</v>
      </c>
      <c r="K30" s="466"/>
      <c r="L30" s="521"/>
      <c r="M30" s="522">
        <v>520000</v>
      </c>
      <c r="N30" s="523" t="s">
        <v>158</v>
      </c>
      <c r="O30" s="524">
        <v>1</v>
      </c>
      <c r="P30" s="525">
        <f t="shared" si="6"/>
        <v>520000</v>
      </c>
      <c r="Q30" s="478"/>
    </row>
    <row r="31" spans="1:17" s="501" customFormat="1" ht="12" hidden="1" customHeight="1" x14ac:dyDescent="0.15">
      <c r="A31" s="401"/>
      <c r="B31" s="404"/>
      <c r="C31" s="364"/>
      <c r="D31" s="364"/>
      <c r="E31" s="388"/>
      <c r="F31" s="520"/>
      <c r="G31" s="518"/>
      <c r="H31" s="241" t="s">
        <v>158</v>
      </c>
      <c r="I31" s="519"/>
      <c r="J31" s="242">
        <f t="shared" si="5"/>
        <v>0</v>
      </c>
      <c r="K31" s="466"/>
      <c r="L31" s="526" t="s">
        <v>196</v>
      </c>
      <c r="M31" s="527">
        <v>2433000</v>
      </c>
      <c r="N31" s="528" t="s">
        <v>158</v>
      </c>
      <c r="O31" s="529">
        <v>1</v>
      </c>
      <c r="P31" s="530">
        <f t="shared" si="6"/>
        <v>2433000</v>
      </c>
      <c r="Q31" s="478"/>
    </row>
    <row r="32" spans="1:17" s="501" customFormat="1" ht="12" hidden="1" customHeight="1" x14ac:dyDescent="0.15">
      <c r="A32" s="401"/>
      <c r="B32" s="404"/>
      <c r="C32" s="364"/>
      <c r="D32" s="364"/>
      <c r="E32" s="388"/>
      <c r="F32" s="520"/>
      <c r="G32" s="518"/>
      <c r="H32" s="241" t="s">
        <v>158</v>
      </c>
      <c r="I32" s="519"/>
      <c r="J32" s="242">
        <f t="shared" si="5"/>
        <v>0</v>
      </c>
      <c r="K32" s="466"/>
      <c r="L32" s="520"/>
      <c r="M32" s="518">
        <v>3042000</v>
      </c>
      <c r="N32" s="241" t="s">
        <v>158</v>
      </c>
      <c r="O32" s="519">
        <v>3</v>
      </c>
      <c r="P32" s="242">
        <f t="shared" si="6"/>
        <v>9126000</v>
      </c>
      <c r="Q32" s="478"/>
    </row>
    <row r="33" spans="1:17" s="501" customFormat="1" ht="12" hidden="1" customHeight="1" x14ac:dyDescent="0.15">
      <c r="A33" s="401"/>
      <c r="B33" s="404"/>
      <c r="C33" s="364"/>
      <c r="D33" s="364"/>
      <c r="E33" s="388"/>
      <c r="F33" s="520"/>
      <c r="G33" s="518"/>
      <c r="H33" s="241" t="s">
        <v>158</v>
      </c>
      <c r="I33" s="519"/>
      <c r="J33" s="242">
        <f t="shared" si="5"/>
        <v>0</v>
      </c>
      <c r="K33" s="466"/>
      <c r="L33" s="521"/>
      <c r="M33" s="522">
        <v>3119000</v>
      </c>
      <c r="N33" s="523" t="s">
        <v>158</v>
      </c>
      <c r="O33" s="524">
        <v>5</v>
      </c>
      <c r="P33" s="525">
        <f t="shared" si="6"/>
        <v>15595000</v>
      </c>
      <c r="Q33" s="478"/>
    </row>
    <row r="34" spans="1:17" s="501" customFormat="1" ht="12" hidden="1" customHeight="1" x14ac:dyDescent="0.15">
      <c r="A34" s="401"/>
      <c r="B34" s="404"/>
      <c r="C34" s="364"/>
      <c r="D34" s="364"/>
      <c r="E34" s="388"/>
      <c r="F34" s="520"/>
      <c r="G34" s="518"/>
      <c r="H34" s="241" t="s">
        <v>158</v>
      </c>
      <c r="I34" s="519"/>
      <c r="J34" s="242">
        <f t="shared" si="5"/>
        <v>0</v>
      </c>
      <c r="K34" s="466"/>
      <c r="L34" s="531" t="s">
        <v>197</v>
      </c>
      <c r="M34" s="518">
        <v>3514000</v>
      </c>
      <c r="N34" s="241" t="s">
        <v>158</v>
      </c>
      <c r="O34" s="519">
        <v>10</v>
      </c>
      <c r="P34" s="242">
        <f t="shared" si="6"/>
        <v>35140000</v>
      </c>
      <c r="Q34" s="478"/>
    </row>
    <row r="35" spans="1:17" s="501" customFormat="1" ht="12" hidden="1" customHeight="1" x14ac:dyDescent="0.15">
      <c r="A35" s="401"/>
      <c r="B35" s="404"/>
      <c r="C35" s="364"/>
      <c r="D35" s="364"/>
      <c r="E35" s="388"/>
      <c r="F35" s="520"/>
      <c r="G35" s="518"/>
      <c r="H35" s="241" t="s">
        <v>158</v>
      </c>
      <c r="I35" s="519"/>
      <c r="J35" s="242">
        <f t="shared" si="5"/>
        <v>0</v>
      </c>
      <c r="K35" s="466"/>
      <c r="L35" s="532"/>
      <c r="M35" s="522">
        <v>3583000</v>
      </c>
      <c r="N35" s="523" t="s">
        <v>158</v>
      </c>
      <c r="O35" s="524">
        <v>2</v>
      </c>
      <c r="P35" s="525">
        <f t="shared" si="6"/>
        <v>7166000</v>
      </c>
      <c r="Q35" s="478"/>
    </row>
    <row r="36" spans="1:17" s="501" customFormat="1" ht="12" hidden="1" customHeight="1" x14ac:dyDescent="0.15">
      <c r="A36" s="401"/>
      <c r="B36" s="404"/>
      <c r="C36" s="364"/>
      <c r="D36" s="364"/>
      <c r="E36" s="388"/>
      <c r="F36" s="520"/>
      <c r="G36" s="518"/>
      <c r="H36" s="241" t="s">
        <v>158</v>
      </c>
      <c r="I36" s="519"/>
      <c r="J36" s="242">
        <f t="shared" si="5"/>
        <v>0</v>
      </c>
      <c r="K36" s="466"/>
      <c r="L36" s="531" t="s">
        <v>198</v>
      </c>
      <c r="M36" s="518">
        <v>2965000</v>
      </c>
      <c r="N36" s="241" t="s">
        <v>158</v>
      </c>
      <c r="O36" s="519">
        <v>6</v>
      </c>
      <c r="P36" s="242">
        <f t="shared" si="6"/>
        <v>17790000</v>
      </c>
      <c r="Q36" s="478"/>
    </row>
    <row r="37" spans="1:17" s="501" customFormat="1" ht="12" hidden="1" customHeight="1" x14ac:dyDescent="0.15">
      <c r="A37" s="401"/>
      <c r="B37" s="404"/>
      <c r="C37" s="364"/>
      <c r="D37" s="364"/>
      <c r="E37" s="388"/>
      <c r="F37" s="520"/>
      <c r="G37" s="518"/>
      <c r="H37" s="241" t="s">
        <v>158</v>
      </c>
      <c r="I37" s="519"/>
      <c r="J37" s="242">
        <f t="shared" si="5"/>
        <v>0</v>
      </c>
      <c r="K37" s="466"/>
      <c r="L37" s="532"/>
      <c r="M37" s="522">
        <v>3042000</v>
      </c>
      <c r="N37" s="523" t="s">
        <v>158</v>
      </c>
      <c r="O37" s="524">
        <v>6</v>
      </c>
      <c r="P37" s="525">
        <f t="shared" si="6"/>
        <v>18252000</v>
      </c>
      <c r="Q37" s="478"/>
    </row>
    <row r="38" spans="1:17" s="501" customFormat="1" ht="12" hidden="1" customHeight="1" x14ac:dyDescent="0.15">
      <c r="A38" s="401"/>
      <c r="B38" s="404"/>
      <c r="C38" s="364"/>
      <c r="D38" s="364"/>
      <c r="E38" s="388"/>
      <c r="F38" s="520"/>
      <c r="G38" s="518"/>
      <c r="H38" s="241" t="s">
        <v>158</v>
      </c>
      <c r="I38" s="519"/>
      <c r="J38" s="242">
        <f t="shared" si="5"/>
        <v>0</v>
      </c>
      <c r="K38" s="466"/>
      <c r="L38" s="531" t="s">
        <v>199</v>
      </c>
      <c r="M38" s="518">
        <v>2650000</v>
      </c>
      <c r="N38" s="241" t="s">
        <v>158</v>
      </c>
      <c r="O38" s="519">
        <v>5</v>
      </c>
      <c r="P38" s="242">
        <f t="shared" si="6"/>
        <v>13250000</v>
      </c>
      <c r="Q38" s="478"/>
    </row>
    <row r="39" spans="1:17" s="501" customFormat="1" ht="12" hidden="1" customHeight="1" x14ac:dyDescent="0.15">
      <c r="A39" s="401"/>
      <c r="B39" s="404"/>
      <c r="C39" s="364"/>
      <c r="D39" s="364"/>
      <c r="E39" s="388"/>
      <c r="F39" s="520"/>
      <c r="G39" s="518"/>
      <c r="H39" s="241" t="s">
        <v>158</v>
      </c>
      <c r="I39" s="519"/>
      <c r="J39" s="242">
        <f t="shared" si="5"/>
        <v>0</v>
      </c>
      <c r="K39" s="466"/>
      <c r="L39" s="532"/>
      <c r="M39" s="522">
        <v>2746000</v>
      </c>
      <c r="N39" s="523" t="s">
        <v>158</v>
      </c>
      <c r="O39" s="524">
        <v>7</v>
      </c>
      <c r="P39" s="525">
        <f t="shared" si="6"/>
        <v>19222000</v>
      </c>
      <c r="Q39" s="478"/>
    </row>
    <row r="40" spans="1:17" s="501" customFormat="1" ht="12" hidden="1" customHeight="1" x14ac:dyDescent="0.15">
      <c r="A40" s="401"/>
      <c r="B40" s="404"/>
      <c r="C40" s="364"/>
      <c r="D40" s="364"/>
      <c r="E40" s="388"/>
      <c r="F40" s="520"/>
      <c r="G40" s="518"/>
      <c r="H40" s="241" t="s">
        <v>158</v>
      </c>
      <c r="I40" s="519"/>
      <c r="J40" s="242">
        <f t="shared" si="5"/>
        <v>0</v>
      </c>
      <c r="K40" s="466"/>
      <c r="L40" s="531" t="s">
        <v>200</v>
      </c>
      <c r="M40" s="518">
        <v>2650000</v>
      </c>
      <c r="N40" s="241" t="s">
        <v>158</v>
      </c>
      <c r="O40" s="519">
        <v>6</v>
      </c>
      <c r="P40" s="242">
        <f t="shared" si="6"/>
        <v>15900000</v>
      </c>
      <c r="Q40" s="478"/>
    </row>
    <row r="41" spans="1:17" s="501" customFormat="1" ht="12" hidden="1" customHeight="1" x14ac:dyDescent="0.15">
      <c r="A41" s="401"/>
      <c r="B41" s="404"/>
      <c r="C41" s="364"/>
      <c r="D41" s="364"/>
      <c r="E41" s="388"/>
      <c r="F41" s="520"/>
      <c r="G41" s="518"/>
      <c r="H41" s="241" t="s">
        <v>158</v>
      </c>
      <c r="I41" s="519"/>
      <c r="J41" s="242">
        <f t="shared" si="5"/>
        <v>0</v>
      </c>
      <c r="K41" s="466"/>
      <c r="L41" s="532"/>
      <c r="M41" s="522">
        <v>2746000</v>
      </c>
      <c r="N41" s="523" t="s">
        <v>158</v>
      </c>
      <c r="O41" s="524">
        <v>6</v>
      </c>
      <c r="P41" s="525">
        <f t="shared" si="6"/>
        <v>16476000</v>
      </c>
      <c r="Q41" s="478"/>
    </row>
    <row r="42" spans="1:17" s="501" customFormat="1" ht="12" hidden="1" customHeight="1" x14ac:dyDescent="0.15">
      <c r="A42" s="401"/>
      <c r="B42" s="404"/>
      <c r="C42" s="364"/>
      <c r="D42" s="364"/>
      <c r="E42" s="388"/>
      <c r="F42" s="520"/>
      <c r="G42" s="518"/>
      <c r="H42" s="241" t="s">
        <v>158</v>
      </c>
      <c r="I42" s="519"/>
      <c r="J42" s="242">
        <f t="shared" si="5"/>
        <v>0</v>
      </c>
      <c r="K42" s="466"/>
      <c r="L42" s="531" t="s">
        <v>201</v>
      </c>
      <c r="M42" s="518">
        <v>2529000</v>
      </c>
      <c r="N42" s="241" t="s">
        <v>158</v>
      </c>
      <c r="O42" s="519">
        <v>9</v>
      </c>
      <c r="P42" s="242">
        <f t="shared" si="6"/>
        <v>22761000</v>
      </c>
      <c r="Q42" s="478"/>
    </row>
    <row r="43" spans="1:17" s="501" customFormat="1" ht="12" hidden="1" customHeight="1" x14ac:dyDescent="0.15">
      <c r="A43" s="401"/>
      <c r="B43" s="404"/>
      <c r="C43" s="364"/>
      <c r="D43" s="364"/>
      <c r="E43" s="388"/>
      <c r="F43" s="520"/>
      <c r="G43" s="518"/>
      <c r="H43" s="241" t="s">
        <v>158</v>
      </c>
      <c r="I43" s="519"/>
      <c r="J43" s="242">
        <f t="shared" si="5"/>
        <v>0</v>
      </c>
      <c r="K43" s="466"/>
      <c r="L43" s="532"/>
      <c r="M43" s="522">
        <v>2549000</v>
      </c>
      <c r="N43" s="523" t="s">
        <v>158</v>
      </c>
      <c r="O43" s="524">
        <v>3</v>
      </c>
      <c r="P43" s="525">
        <f t="shared" si="6"/>
        <v>7647000</v>
      </c>
      <c r="Q43" s="478"/>
    </row>
    <row r="44" spans="1:17" s="501" customFormat="1" ht="12" hidden="1" customHeight="1" x14ac:dyDescent="0.15">
      <c r="A44" s="401"/>
      <c r="B44" s="404"/>
      <c r="C44" s="364"/>
      <c r="D44" s="364"/>
      <c r="E44" s="388"/>
      <c r="F44" s="520"/>
      <c r="G44" s="518"/>
      <c r="H44" s="241" t="s">
        <v>158</v>
      </c>
      <c r="I44" s="519"/>
      <c r="J44" s="242">
        <f t="shared" si="5"/>
        <v>0</v>
      </c>
      <c r="K44" s="466"/>
      <c r="L44" s="531" t="s">
        <v>202</v>
      </c>
      <c r="M44" s="518">
        <v>2554000</v>
      </c>
      <c r="N44" s="241" t="s">
        <v>158</v>
      </c>
      <c r="O44" s="519">
        <v>2</v>
      </c>
      <c r="P44" s="242">
        <f t="shared" si="6"/>
        <v>5108000</v>
      </c>
      <c r="Q44" s="478"/>
    </row>
    <row r="45" spans="1:17" s="501" customFormat="1" ht="12" hidden="1" customHeight="1" x14ac:dyDescent="0.15">
      <c r="A45" s="401"/>
      <c r="B45" s="404"/>
      <c r="C45" s="364"/>
      <c r="D45" s="364"/>
      <c r="E45" s="388"/>
      <c r="F45" s="520"/>
      <c r="G45" s="518"/>
      <c r="H45" s="241" t="s">
        <v>158</v>
      </c>
      <c r="I45" s="519"/>
      <c r="J45" s="242">
        <f t="shared" si="5"/>
        <v>0</v>
      </c>
      <c r="K45" s="466"/>
      <c r="L45" s="532"/>
      <c r="M45" s="522">
        <v>2574000</v>
      </c>
      <c r="N45" s="523" t="s">
        <v>158</v>
      </c>
      <c r="O45" s="524">
        <v>10</v>
      </c>
      <c r="P45" s="525">
        <f t="shared" si="6"/>
        <v>25740000</v>
      </c>
      <c r="Q45" s="478"/>
    </row>
    <row r="46" spans="1:17" s="501" customFormat="1" ht="12" hidden="1" customHeight="1" x14ac:dyDescent="0.15">
      <c r="A46" s="401"/>
      <c r="B46" s="404"/>
      <c r="C46" s="364"/>
      <c r="D46" s="364"/>
      <c r="E46" s="388"/>
      <c r="F46" s="520"/>
      <c r="G46" s="518"/>
      <c r="H46" s="241" t="s">
        <v>158</v>
      </c>
      <c r="I46" s="519"/>
      <c r="J46" s="242">
        <f t="shared" si="5"/>
        <v>0</v>
      </c>
      <c r="K46" s="466"/>
      <c r="L46" s="531" t="s">
        <v>203</v>
      </c>
      <c r="M46" s="518">
        <v>2505000</v>
      </c>
      <c r="N46" s="241" t="s">
        <v>158</v>
      </c>
      <c r="O46" s="519">
        <v>2</v>
      </c>
      <c r="P46" s="242">
        <f t="shared" si="6"/>
        <v>5010000</v>
      </c>
      <c r="Q46" s="478"/>
    </row>
    <row r="47" spans="1:17" s="501" customFormat="1" ht="12" hidden="1" customHeight="1" x14ac:dyDescent="0.15">
      <c r="A47" s="401"/>
      <c r="B47" s="404"/>
      <c r="C47" s="364"/>
      <c r="D47" s="364"/>
      <c r="E47" s="388"/>
      <c r="F47" s="520"/>
      <c r="G47" s="518"/>
      <c r="H47" s="241" t="s">
        <v>158</v>
      </c>
      <c r="I47" s="519"/>
      <c r="J47" s="242">
        <f t="shared" si="5"/>
        <v>0</v>
      </c>
      <c r="K47" s="466"/>
      <c r="L47" s="532"/>
      <c r="M47" s="522">
        <v>2528000</v>
      </c>
      <c r="N47" s="523" t="s">
        <v>158</v>
      </c>
      <c r="O47" s="524">
        <v>10</v>
      </c>
      <c r="P47" s="525">
        <f t="shared" si="6"/>
        <v>25280000</v>
      </c>
      <c r="Q47" s="478"/>
    </row>
    <row r="48" spans="1:17" s="501" customFormat="1" ht="12" hidden="1" customHeight="1" x14ac:dyDescent="0.15">
      <c r="A48" s="401"/>
      <c r="B48" s="404"/>
      <c r="C48" s="364"/>
      <c r="D48" s="364"/>
      <c r="E48" s="388"/>
      <c r="F48" s="520"/>
      <c r="G48" s="518"/>
      <c r="H48" s="241" t="s">
        <v>158</v>
      </c>
      <c r="I48" s="519"/>
      <c r="J48" s="242">
        <f t="shared" si="5"/>
        <v>0</v>
      </c>
      <c r="K48" s="466"/>
      <c r="L48" s="531" t="s">
        <v>204</v>
      </c>
      <c r="M48" s="518">
        <v>2484000</v>
      </c>
      <c r="N48" s="241" t="s">
        <v>158</v>
      </c>
      <c r="O48" s="519">
        <v>5</v>
      </c>
      <c r="P48" s="242">
        <f t="shared" si="6"/>
        <v>12420000</v>
      </c>
      <c r="Q48" s="478"/>
    </row>
    <row r="49" spans="1:17" s="501" customFormat="1" ht="12" hidden="1" customHeight="1" x14ac:dyDescent="0.15">
      <c r="A49" s="401"/>
      <c r="B49" s="404"/>
      <c r="C49" s="364"/>
      <c r="D49" s="364"/>
      <c r="E49" s="388"/>
      <c r="F49" s="520"/>
      <c r="G49" s="518"/>
      <c r="H49" s="241" t="s">
        <v>158</v>
      </c>
      <c r="I49" s="519"/>
      <c r="J49" s="242">
        <f t="shared" si="5"/>
        <v>0</v>
      </c>
      <c r="K49" s="466"/>
      <c r="L49" s="532"/>
      <c r="M49" s="522">
        <v>2505000</v>
      </c>
      <c r="N49" s="523" t="s">
        <v>158</v>
      </c>
      <c r="O49" s="524">
        <v>7</v>
      </c>
      <c r="P49" s="525">
        <f t="shared" si="6"/>
        <v>17535000</v>
      </c>
      <c r="Q49" s="478"/>
    </row>
    <row r="50" spans="1:17" s="501" customFormat="1" ht="12" hidden="1" customHeight="1" x14ac:dyDescent="0.15">
      <c r="A50" s="401"/>
      <c r="B50" s="404"/>
      <c r="C50" s="364"/>
      <c r="D50" s="364"/>
      <c r="E50" s="388"/>
      <c r="F50" s="520"/>
      <c r="G50" s="518"/>
      <c r="H50" s="241" t="s">
        <v>158</v>
      </c>
      <c r="I50" s="519"/>
      <c r="J50" s="242">
        <f t="shared" si="5"/>
        <v>0</v>
      </c>
      <c r="K50" s="466"/>
      <c r="L50" s="531" t="s">
        <v>205</v>
      </c>
      <c r="M50" s="518">
        <v>2600000</v>
      </c>
      <c r="N50" s="241" t="s">
        <v>158</v>
      </c>
      <c r="O50" s="519">
        <v>6</v>
      </c>
      <c r="P50" s="242">
        <f t="shared" si="6"/>
        <v>15600000</v>
      </c>
      <c r="Q50" s="478"/>
    </row>
    <row r="51" spans="1:17" s="501" customFormat="1" ht="12" hidden="1" customHeight="1" x14ac:dyDescent="0.15">
      <c r="A51" s="401"/>
      <c r="B51" s="404"/>
      <c r="C51" s="364"/>
      <c r="D51" s="364"/>
      <c r="E51" s="388"/>
      <c r="F51" s="520"/>
      <c r="G51" s="518"/>
      <c r="H51" s="241" t="s">
        <v>158</v>
      </c>
      <c r="I51" s="519"/>
      <c r="J51" s="242">
        <f t="shared" si="5"/>
        <v>0</v>
      </c>
      <c r="K51" s="466"/>
      <c r="L51" s="532"/>
      <c r="M51" s="522">
        <v>1090000</v>
      </c>
      <c r="N51" s="523" t="s">
        <v>158</v>
      </c>
      <c r="O51" s="524">
        <v>1</v>
      </c>
      <c r="P51" s="525">
        <f t="shared" si="6"/>
        <v>1090000</v>
      </c>
      <c r="Q51" s="478"/>
    </row>
    <row r="52" spans="1:17" s="501" customFormat="1" ht="12" hidden="1" customHeight="1" x14ac:dyDescent="0.15">
      <c r="A52" s="401"/>
      <c r="B52" s="404"/>
      <c r="C52" s="364"/>
      <c r="D52" s="364"/>
      <c r="E52" s="388"/>
      <c r="F52" s="520"/>
      <c r="G52" s="518"/>
      <c r="H52" s="241" t="s">
        <v>158</v>
      </c>
      <c r="I52" s="519"/>
      <c r="J52" s="242">
        <f t="shared" si="5"/>
        <v>0</v>
      </c>
      <c r="K52" s="466"/>
      <c r="L52" s="531" t="s">
        <v>206</v>
      </c>
      <c r="M52" s="518">
        <v>1595000</v>
      </c>
      <c r="N52" s="241" t="s">
        <v>158</v>
      </c>
      <c r="O52" s="519">
        <v>1</v>
      </c>
      <c r="P52" s="242">
        <f t="shared" si="6"/>
        <v>1595000</v>
      </c>
      <c r="Q52" s="478"/>
    </row>
    <row r="53" spans="1:17" s="501" customFormat="1" ht="12" hidden="1" customHeight="1" x14ac:dyDescent="0.15">
      <c r="A53" s="401"/>
      <c r="B53" s="404"/>
      <c r="C53" s="364"/>
      <c r="D53" s="364"/>
      <c r="E53" s="388"/>
      <c r="F53" s="520"/>
      <c r="G53" s="518"/>
      <c r="H53" s="241" t="s">
        <v>158</v>
      </c>
      <c r="I53" s="519"/>
      <c r="J53" s="242">
        <f t="shared" si="5"/>
        <v>0</v>
      </c>
      <c r="K53" s="466"/>
      <c r="L53" s="532"/>
      <c r="M53" s="522">
        <v>2842000</v>
      </c>
      <c r="N53" s="523" t="s">
        <v>158</v>
      </c>
      <c r="O53" s="524">
        <v>5</v>
      </c>
      <c r="P53" s="525">
        <f t="shared" si="6"/>
        <v>14210000</v>
      </c>
      <c r="Q53" s="478"/>
    </row>
    <row r="54" spans="1:17" s="501" customFormat="1" ht="12" hidden="1" customHeight="1" x14ac:dyDescent="0.15">
      <c r="A54" s="401"/>
      <c r="B54" s="404"/>
      <c r="C54" s="364"/>
      <c r="D54" s="364"/>
      <c r="E54" s="388"/>
      <c r="F54" s="520"/>
      <c r="G54" s="518"/>
      <c r="H54" s="241" t="s">
        <v>158</v>
      </c>
      <c r="I54" s="519"/>
      <c r="J54" s="242">
        <f t="shared" si="5"/>
        <v>0</v>
      </c>
      <c r="K54" s="466"/>
      <c r="L54" s="531" t="s">
        <v>207</v>
      </c>
      <c r="M54" s="518">
        <v>3170000</v>
      </c>
      <c r="N54" s="241" t="s">
        <v>158</v>
      </c>
      <c r="O54" s="519">
        <v>6</v>
      </c>
      <c r="P54" s="242">
        <f t="shared" si="6"/>
        <v>19020000</v>
      </c>
      <c r="Q54" s="478"/>
    </row>
    <row r="55" spans="1:17" s="501" customFormat="1" ht="12" hidden="1" customHeight="1" x14ac:dyDescent="0.15">
      <c r="A55" s="401"/>
      <c r="B55" s="404"/>
      <c r="C55" s="364"/>
      <c r="D55" s="364"/>
      <c r="E55" s="388"/>
      <c r="F55" s="383"/>
      <c r="G55" s="518"/>
      <c r="H55" s="241" t="s">
        <v>158</v>
      </c>
      <c r="I55" s="519"/>
      <c r="J55" s="242">
        <f t="shared" si="5"/>
        <v>0</v>
      </c>
      <c r="K55" s="466"/>
      <c r="L55" s="532"/>
      <c r="M55" s="522">
        <v>3241000</v>
      </c>
      <c r="N55" s="523" t="s">
        <v>158</v>
      </c>
      <c r="O55" s="524">
        <v>6</v>
      </c>
      <c r="P55" s="525">
        <f t="shared" si="6"/>
        <v>19446000</v>
      </c>
      <c r="Q55" s="478"/>
    </row>
    <row r="56" spans="1:17" s="12" customFormat="1" ht="12" customHeight="1" x14ac:dyDescent="0.15">
      <c r="A56" s="401"/>
      <c r="B56" s="404"/>
      <c r="C56" s="364"/>
      <c r="D56" s="364"/>
      <c r="E56" s="388"/>
      <c r="F56" s="383"/>
      <c r="G56" s="56"/>
      <c r="H56" s="58"/>
      <c r="I56" s="59"/>
      <c r="J56" s="242">
        <f t="shared" si="5"/>
        <v>0</v>
      </c>
      <c r="K56" s="466"/>
      <c r="L56" s="5"/>
      <c r="M56" s="56"/>
      <c r="N56" s="58"/>
      <c r="O56" s="59"/>
      <c r="P56" s="19"/>
      <c r="Q56" s="478"/>
    </row>
    <row r="57" spans="1:17" s="12" customFormat="1" ht="12" customHeight="1" x14ac:dyDescent="0.15">
      <c r="A57" s="401"/>
      <c r="B57" s="404"/>
      <c r="C57" s="364"/>
      <c r="D57" s="364"/>
      <c r="E57" s="388"/>
      <c r="F57" s="240"/>
      <c r="G57" s="56"/>
      <c r="H57" s="58"/>
      <c r="I57" s="59"/>
      <c r="J57" s="19"/>
      <c r="K57" s="466"/>
      <c r="L57" s="239"/>
      <c r="M57" s="56"/>
      <c r="N57" s="58"/>
      <c r="O57" s="59"/>
      <c r="P57" s="19"/>
      <c r="Q57" s="478"/>
    </row>
    <row r="58" spans="1:17" s="12" customFormat="1" ht="12" customHeight="1" x14ac:dyDescent="0.15">
      <c r="A58" s="401"/>
      <c r="B58" s="404"/>
      <c r="C58" s="365"/>
      <c r="D58" s="365"/>
      <c r="E58" s="388"/>
      <c r="F58" s="45"/>
      <c r="G58" s="57"/>
      <c r="H58" s="48"/>
      <c r="I58" s="60"/>
      <c r="J58" s="24">
        <v>459900000</v>
      </c>
      <c r="K58" s="466"/>
      <c r="L58" s="45"/>
      <c r="M58" s="57"/>
      <c r="N58" s="48"/>
      <c r="O58" s="60"/>
      <c r="P58" s="24">
        <f>SUM(P25:P55)</f>
        <v>479313000</v>
      </c>
      <c r="Q58" s="479"/>
    </row>
    <row r="59" spans="1:17" s="12" customFormat="1" ht="12" customHeight="1" x14ac:dyDescent="0.15">
      <c r="A59" s="401"/>
      <c r="B59" s="404"/>
      <c r="C59" s="395" t="s">
        <v>19</v>
      </c>
      <c r="D59" s="395" t="s">
        <v>19</v>
      </c>
      <c r="E59" s="360">
        <f>(J71)/1000</f>
        <v>92586.975999999995</v>
      </c>
      <c r="F59" s="164" t="s">
        <v>44</v>
      </c>
      <c r="G59" s="56"/>
      <c r="H59" s="58"/>
      <c r="I59" s="49"/>
      <c r="J59" s="19">
        <v>4260000</v>
      </c>
      <c r="K59" s="360">
        <f>(P71)/1000</f>
        <v>92699</v>
      </c>
      <c r="L59" s="164" t="s">
        <v>44</v>
      </c>
      <c r="M59" s="56"/>
      <c r="N59" s="58"/>
      <c r="O59" s="49"/>
      <c r="P59" s="19">
        <v>5470000</v>
      </c>
      <c r="Q59" s="428">
        <f>K59-E59</f>
        <v>112.02400000000489</v>
      </c>
    </row>
    <row r="60" spans="1:17" s="12" customFormat="1" ht="12" customHeight="1" x14ac:dyDescent="0.15">
      <c r="A60" s="401"/>
      <c r="B60" s="404"/>
      <c r="C60" s="396"/>
      <c r="D60" s="396"/>
      <c r="E60" s="361"/>
      <c r="F60" s="164" t="s">
        <v>45</v>
      </c>
      <c r="G60" s="49"/>
      <c r="H60" s="49"/>
      <c r="I60" s="49"/>
      <c r="J60" s="19">
        <v>45990000</v>
      </c>
      <c r="K60" s="361"/>
      <c r="L60" s="164" t="s">
        <v>45</v>
      </c>
      <c r="M60" s="49"/>
      <c r="N60" s="49"/>
      <c r="O60" s="49"/>
      <c r="P60" s="19">
        <v>44679000</v>
      </c>
      <c r="Q60" s="429"/>
    </row>
    <row r="61" spans="1:17" s="12" customFormat="1" ht="12" customHeight="1" x14ac:dyDescent="0.15">
      <c r="A61" s="401"/>
      <c r="B61" s="404"/>
      <c r="C61" s="396"/>
      <c r="D61" s="396"/>
      <c r="E61" s="361"/>
      <c r="F61" s="164" t="s">
        <v>46</v>
      </c>
      <c r="G61" s="49"/>
      <c r="H61" s="49"/>
      <c r="I61" s="49"/>
      <c r="J61" s="19">
        <v>20280000</v>
      </c>
      <c r="K61" s="361"/>
      <c r="L61" s="164" t="s">
        <v>46</v>
      </c>
      <c r="M61" s="49"/>
      <c r="N61" s="49"/>
      <c r="O61" s="49"/>
      <c r="P61" s="19">
        <v>20280000</v>
      </c>
      <c r="Q61" s="429"/>
    </row>
    <row r="62" spans="1:17" s="12" customFormat="1" ht="12" customHeight="1" x14ac:dyDescent="0.15">
      <c r="A62" s="401"/>
      <c r="B62" s="404"/>
      <c r="C62" s="396"/>
      <c r="D62" s="396"/>
      <c r="E62" s="361"/>
      <c r="F62" s="164" t="s">
        <v>47</v>
      </c>
      <c r="G62" s="49"/>
      <c r="H62" s="49"/>
      <c r="I62" s="49"/>
      <c r="J62" s="62">
        <v>2400000</v>
      </c>
      <c r="K62" s="361"/>
      <c r="L62" s="164" t="s">
        <v>47</v>
      </c>
      <c r="M62" s="49"/>
      <c r="N62" s="49"/>
      <c r="O62" s="49"/>
      <c r="P62" s="62">
        <v>2400000</v>
      </c>
      <c r="Q62" s="429"/>
    </row>
    <row r="63" spans="1:17" s="12" customFormat="1" ht="12" customHeight="1" x14ac:dyDescent="0.15">
      <c r="A63" s="401"/>
      <c r="B63" s="404"/>
      <c r="C63" s="396"/>
      <c r="D63" s="396"/>
      <c r="E63" s="361"/>
      <c r="F63" s="164" t="s">
        <v>48</v>
      </c>
      <c r="G63" s="49"/>
      <c r="H63" s="49"/>
      <c r="I63" s="49"/>
      <c r="J63" s="62">
        <v>3900000</v>
      </c>
      <c r="K63" s="361"/>
      <c r="L63" s="164" t="s">
        <v>48</v>
      </c>
      <c r="M63" s="49"/>
      <c r="N63" s="49"/>
      <c r="O63" s="49"/>
      <c r="P63" s="62">
        <v>3900000</v>
      </c>
      <c r="Q63" s="429"/>
    </row>
    <row r="64" spans="1:17" s="12" customFormat="1" ht="12" customHeight="1" x14ac:dyDescent="0.15">
      <c r="A64" s="401"/>
      <c r="B64" s="404"/>
      <c r="C64" s="396"/>
      <c r="D64" s="396"/>
      <c r="E64" s="361"/>
      <c r="F64" s="164" t="s">
        <v>49</v>
      </c>
      <c r="G64" s="49"/>
      <c r="H64" s="49"/>
      <c r="I64" s="49"/>
      <c r="J64" s="62">
        <v>3900000</v>
      </c>
      <c r="K64" s="361"/>
      <c r="L64" s="164" t="s">
        <v>49</v>
      </c>
      <c r="M64" s="49"/>
      <c r="N64" s="49"/>
      <c r="O64" s="49"/>
      <c r="P64" s="62">
        <v>3900000</v>
      </c>
      <c r="Q64" s="429"/>
    </row>
    <row r="65" spans="1:17" s="12" customFormat="1" ht="12" customHeight="1" x14ac:dyDescent="0.15">
      <c r="A65" s="401"/>
      <c r="B65" s="404"/>
      <c r="C65" s="396"/>
      <c r="D65" s="396"/>
      <c r="E65" s="361"/>
      <c r="F65" s="164" t="s">
        <v>50</v>
      </c>
      <c r="G65" s="49"/>
      <c r="H65" s="49"/>
      <c r="I65" s="49"/>
      <c r="J65" s="62">
        <v>360000</v>
      </c>
      <c r="K65" s="361"/>
      <c r="L65" s="164" t="s">
        <v>50</v>
      </c>
      <c r="M65" s="49"/>
      <c r="N65" s="49"/>
      <c r="O65" s="49"/>
      <c r="P65" s="62">
        <v>360000</v>
      </c>
      <c r="Q65" s="429"/>
    </row>
    <row r="66" spans="1:17" s="12" customFormat="1" ht="12" customHeight="1" x14ac:dyDescent="0.15">
      <c r="A66" s="401"/>
      <c r="B66" s="404"/>
      <c r="C66" s="396"/>
      <c r="D66" s="396"/>
      <c r="E66" s="361"/>
      <c r="F66" s="164" t="s">
        <v>51</v>
      </c>
      <c r="G66" s="49"/>
      <c r="H66" s="49"/>
      <c r="I66" s="49"/>
      <c r="J66" s="19">
        <v>9996976</v>
      </c>
      <c r="K66" s="361"/>
      <c r="L66" s="164" t="s">
        <v>51</v>
      </c>
      <c r="M66" s="49"/>
      <c r="N66" s="49"/>
      <c r="O66" s="49"/>
      <c r="P66" s="19">
        <v>10000000</v>
      </c>
      <c r="Q66" s="429"/>
    </row>
    <row r="67" spans="1:17" s="12" customFormat="1" ht="12" customHeight="1" x14ac:dyDescent="0.15">
      <c r="A67" s="401"/>
      <c r="B67" s="404"/>
      <c r="C67" s="396"/>
      <c r="D67" s="396"/>
      <c r="E67" s="361"/>
      <c r="F67" s="164" t="s">
        <v>58</v>
      </c>
      <c r="G67" s="49"/>
      <c r="H67" s="49"/>
      <c r="I67" s="49"/>
      <c r="J67" s="62">
        <v>1500000</v>
      </c>
      <c r="K67" s="361"/>
      <c r="L67" s="164" t="s">
        <v>58</v>
      </c>
      <c r="M67" s="49"/>
      <c r="N67" s="49"/>
      <c r="O67" s="49"/>
      <c r="P67" s="62">
        <v>1710000</v>
      </c>
      <c r="Q67" s="429"/>
    </row>
    <row r="68" spans="1:17" s="12" customFormat="1" ht="12" customHeight="1" x14ac:dyDescent="0.15">
      <c r="A68" s="401"/>
      <c r="B68" s="404"/>
      <c r="C68" s="396"/>
      <c r="D68" s="396"/>
      <c r="E68" s="361"/>
      <c r="F68" s="164"/>
      <c r="G68" s="49"/>
      <c r="H68" s="49"/>
      <c r="I68" s="49"/>
      <c r="J68" s="19"/>
      <c r="K68" s="361"/>
      <c r="L68" s="164"/>
      <c r="M68" s="49"/>
      <c r="N68" s="49"/>
      <c r="O68" s="49"/>
      <c r="P68" s="19"/>
      <c r="Q68" s="429"/>
    </row>
    <row r="69" spans="1:17" s="12" customFormat="1" ht="12" customHeight="1" x14ac:dyDescent="0.15">
      <c r="A69" s="401"/>
      <c r="B69" s="404"/>
      <c r="C69" s="396"/>
      <c r="D69" s="396"/>
      <c r="E69" s="361"/>
      <c r="F69" s="5"/>
      <c r="G69" s="11"/>
      <c r="H69" s="11"/>
      <c r="I69" s="11"/>
      <c r="J69" s="87">
        <f>J59+J60+J61+J66</f>
        <v>80526976</v>
      </c>
      <c r="K69" s="361"/>
      <c r="L69" s="5"/>
      <c r="M69" s="11"/>
      <c r="N69" s="11"/>
      <c r="O69" s="11"/>
      <c r="P69" s="87">
        <f>P59+P60+P61+P66</f>
        <v>80429000</v>
      </c>
      <c r="Q69" s="429"/>
    </row>
    <row r="70" spans="1:17" s="12" customFormat="1" ht="12" customHeight="1" x14ac:dyDescent="0.15">
      <c r="A70" s="401"/>
      <c r="B70" s="404"/>
      <c r="C70" s="396"/>
      <c r="D70" s="396"/>
      <c r="E70" s="361"/>
      <c r="F70" s="5"/>
      <c r="G70" s="11"/>
      <c r="H70" s="11"/>
      <c r="I70" s="11"/>
      <c r="J70" s="88">
        <f>J62+J63+J64+J65+J67</f>
        <v>12060000</v>
      </c>
      <c r="K70" s="361"/>
      <c r="L70" s="5"/>
      <c r="M70" s="11"/>
      <c r="N70" s="11"/>
      <c r="O70" s="11"/>
      <c r="P70" s="88">
        <f>P62+P63+P64+P65+P67</f>
        <v>12270000</v>
      </c>
      <c r="Q70" s="429"/>
    </row>
    <row r="71" spans="1:17" s="12" customFormat="1" ht="12" customHeight="1" x14ac:dyDescent="0.15">
      <c r="A71" s="401"/>
      <c r="B71" s="404"/>
      <c r="C71" s="397"/>
      <c r="D71" s="397"/>
      <c r="E71" s="362"/>
      <c r="F71" s="6"/>
      <c r="G71" s="50"/>
      <c r="H71" s="50"/>
      <c r="I71" s="50"/>
      <c r="J71" s="24">
        <f>J69+J70</f>
        <v>92586976</v>
      </c>
      <c r="K71" s="362"/>
      <c r="L71" s="6"/>
      <c r="M71" s="50"/>
      <c r="N71" s="50"/>
      <c r="O71" s="50"/>
      <c r="P71" s="24">
        <f>P69+P70</f>
        <v>92699000</v>
      </c>
      <c r="Q71" s="430"/>
    </row>
    <row r="72" spans="1:17" s="12" customFormat="1" ht="12" customHeight="1" x14ac:dyDescent="0.15">
      <c r="A72" s="401"/>
      <c r="B72" s="404"/>
      <c r="C72" s="363" t="s">
        <v>33</v>
      </c>
      <c r="D72" s="363" t="s">
        <v>34</v>
      </c>
      <c r="E72" s="360">
        <f>J75/1000</f>
        <v>52779.1</v>
      </c>
      <c r="F72" s="20" t="s">
        <v>43</v>
      </c>
      <c r="G72" s="51"/>
      <c r="H72" s="51"/>
      <c r="I72" s="51"/>
      <c r="J72" s="19">
        <v>49619100</v>
      </c>
      <c r="K72" s="360">
        <f>P75/1000</f>
        <v>27000</v>
      </c>
      <c r="L72" s="20" t="s">
        <v>43</v>
      </c>
      <c r="M72" s="51"/>
      <c r="N72" s="51"/>
      <c r="O72" s="51"/>
      <c r="P72" s="19">
        <v>25000000</v>
      </c>
      <c r="Q72" s="366">
        <f>K72-E72</f>
        <v>-25779.1</v>
      </c>
    </row>
    <row r="73" spans="1:17" s="12" customFormat="1" ht="12" customHeight="1" x14ac:dyDescent="0.15">
      <c r="A73" s="401"/>
      <c r="B73" s="404"/>
      <c r="C73" s="364"/>
      <c r="D73" s="364"/>
      <c r="E73" s="361"/>
      <c r="F73" s="20" t="s">
        <v>43</v>
      </c>
      <c r="G73" s="51"/>
      <c r="H73" s="51"/>
      <c r="I73" s="51"/>
      <c r="J73" s="62">
        <v>3160000</v>
      </c>
      <c r="K73" s="361"/>
      <c r="L73" s="20" t="s">
        <v>43</v>
      </c>
      <c r="M73" s="51"/>
      <c r="N73" s="51"/>
      <c r="O73" s="51"/>
      <c r="P73" s="62">
        <v>2000000</v>
      </c>
      <c r="Q73" s="367"/>
    </row>
    <row r="74" spans="1:17" s="12" customFormat="1" ht="9.75" customHeight="1" x14ac:dyDescent="0.15">
      <c r="A74" s="401"/>
      <c r="B74" s="404"/>
      <c r="C74" s="364"/>
      <c r="D74" s="364"/>
      <c r="E74" s="361"/>
      <c r="F74" s="18"/>
      <c r="G74" s="18"/>
      <c r="H74" s="18"/>
      <c r="I74" s="18"/>
      <c r="J74" s="63"/>
      <c r="K74" s="361"/>
      <c r="L74" s="18"/>
      <c r="M74" s="18"/>
      <c r="N74" s="18"/>
      <c r="O74" s="18"/>
      <c r="P74" s="63"/>
      <c r="Q74" s="367"/>
    </row>
    <row r="75" spans="1:17" s="12" customFormat="1" ht="12" customHeight="1" x14ac:dyDescent="0.15">
      <c r="A75" s="401"/>
      <c r="B75" s="404"/>
      <c r="C75" s="365"/>
      <c r="D75" s="365"/>
      <c r="E75" s="362"/>
      <c r="F75" s="22"/>
      <c r="G75" s="26"/>
      <c r="H75" s="26"/>
      <c r="I75" s="26"/>
      <c r="J75" s="24">
        <f>J72+J73</f>
        <v>52779100</v>
      </c>
      <c r="K75" s="362"/>
      <c r="L75" s="22"/>
      <c r="M75" s="26"/>
      <c r="N75" s="26"/>
      <c r="O75" s="26"/>
      <c r="P75" s="24">
        <f>P72+P73</f>
        <v>27000000</v>
      </c>
      <c r="Q75" s="368"/>
    </row>
    <row r="76" spans="1:17" s="12" customFormat="1" ht="12" customHeight="1" x14ac:dyDescent="0.15">
      <c r="A76" s="401"/>
      <c r="B76" s="404"/>
      <c r="C76" s="363" t="s">
        <v>37</v>
      </c>
      <c r="D76" s="363" t="s">
        <v>37</v>
      </c>
      <c r="E76" s="427">
        <f>J79/1000</f>
        <v>31376.923999999999</v>
      </c>
      <c r="F76" s="25" t="s">
        <v>42</v>
      </c>
      <c r="G76" s="28"/>
      <c r="H76" s="28"/>
      <c r="I76" s="28"/>
      <c r="J76" s="21">
        <v>27876924</v>
      </c>
      <c r="K76" s="427">
        <f>P79/1000</f>
        <v>37187.317000000003</v>
      </c>
      <c r="L76" s="25" t="s">
        <v>42</v>
      </c>
      <c r="M76" s="28"/>
      <c r="N76" s="28"/>
      <c r="O76" s="28"/>
      <c r="P76" s="21">
        <v>33181000</v>
      </c>
      <c r="Q76" s="428">
        <f>K76-E76</f>
        <v>5810.3930000000037</v>
      </c>
    </row>
    <row r="77" spans="1:17" s="12" customFormat="1" ht="12" customHeight="1" x14ac:dyDescent="0.15">
      <c r="A77" s="401"/>
      <c r="B77" s="404"/>
      <c r="C77" s="396"/>
      <c r="D77" s="396"/>
      <c r="E77" s="376"/>
      <c r="F77" s="20" t="s">
        <v>42</v>
      </c>
      <c r="G77" s="18"/>
      <c r="H77" s="18"/>
      <c r="I77" s="18"/>
      <c r="J77" s="62">
        <v>3500000</v>
      </c>
      <c r="K77" s="376"/>
      <c r="L77" s="20" t="s">
        <v>42</v>
      </c>
      <c r="M77" s="18"/>
      <c r="N77" s="18"/>
      <c r="O77" s="18"/>
      <c r="P77" s="62">
        <v>4006317</v>
      </c>
      <c r="Q77" s="429"/>
    </row>
    <row r="78" spans="1:17" s="12" customFormat="1" ht="12" customHeight="1" x14ac:dyDescent="0.15">
      <c r="A78" s="401"/>
      <c r="B78" s="404"/>
      <c r="C78" s="396"/>
      <c r="D78" s="396"/>
      <c r="E78" s="376"/>
      <c r="F78" s="20"/>
      <c r="G78" s="18"/>
      <c r="H78" s="18"/>
      <c r="I78" s="18"/>
      <c r="J78" s="62"/>
      <c r="K78" s="376"/>
      <c r="L78" s="20"/>
      <c r="M78" s="18"/>
      <c r="N78" s="18"/>
      <c r="O78" s="18"/>
      <c r="P78" s="19"/>
      <c r="Q78" s="429"/>
    </row>
    <row r="79" spans="1:17" s="12" customFormat="1" ht="12" customHeight="1" x14ac:dyDescent="0.15">
      <c r="A79" s="401"/>
      <c r="B79" s="404"/>
      <c r="C79" s="397"/>
      <c r="D79" s="397"/>
      <c r="E79" s="362"/>
      <c r="F79" s="22"/>
      <c r="G79" s="26"/>
      <c r="H79" s="26"/>
      <c r="I79" s="26"/>
      <c r="J79" s="24">
        <f>J76+J77</f>
        <v>31376924</v>
      </c>
      <c r="K79" s="362"/>
      <c r="L79" s="22"/>
      <c r="M79" s="26"/>
      <c r="N79" s="26"/>
      <c r="O79" s="26"/>
      <c r="P79" s="24">
        <f>SUM(P76:P77)</f>
        <v>37187317</v>
      </c>
      <c r="Q79" s="430"/>
    </row>
    <row r="80" spans="1:17" s="12" customFormat="1" ht="12" customHeight="1" x14ac:dyDescent="0.15">
      <c r="A80" s="401"/>
      <c r="B80" s="238"/>
      <c r="C80" s="395" t="s">
        <v>68</v>
      </c>
      <c r="D80" s="395" t="s">
        <v>68</v>
      </c>
      <c r="E80" s="360">
        <f>J83/1000</f>
        <v>4400</v>
      </c>
      <c r="F80" s="20" t="s">
        <v>41</v>
      </c>
      <c r="G80" s="18"/>
      <c r="H80" s="18"/>
      <c r="I80" s="18"/>
      <c r="J80" s="19">
        <v>4400000</v>
      </c>
      <c r="K80" s="360">
        <f>P83/1000</f>
        <v>4825</v>
      </c>
      <c r="L80" s="20" t="s">
        <v>41</v>
      </c>
      <c r="M80" s="18"/>
      <c r="N80" s="18"/>
      <c r="O80" s="18"/>
      <c r="P80" s="19">
        <v>4400000</v>
      </c>
      <c r="Q80" s="366">
        <f>K80-E80</f>
        <v>425</v>
      </c>
    </row>
    <row r="81" spans="1:17" s="12" customFormat="1" ht="12" customHeight="1" x14ac:dyDescent="0.15">
      <c r="A81" s="401"/>
      <c r="B81" s="238"/>
      <c r="C81" s="396"/>
      <c r="D81" s="396"/>
      <c r="E81" s="361"/>
      <c r="F81" s="20"/>
      <c r="G81" s="18"/>
      <c r="H81" s="18"/>
      <c r="I81" s="18"/>
      <c r="J81" s="62">
        <v>0</v>
      </c>
      <c r="K81" s="361"/>
      <c r="L81" s="20"/>
      <c r="M81" s="18"/>
      <c r="N81" s="18"/>
      <c r="O81" s="18"/>
      <c r="P81" s="62">
        <v>425000</v>
      </c>
      <c r="Q81" s="367"/>
    </row>
    <row r="82" spans="1:17" s="12" customFormat="1" ht="12" customHeight="1" x14ac:dyDescent="0.15">
      <c r="A82" s="401"/>
      <c r="B82" s="238"/>
      <c r="C82" s="396"/>
      <c r="D82" s="396"/>
      <c r="E82" s="361"/>
      <c r="F82" s="20"/>
      <c r="G82" s="18"/>
      <c r="H82" s="18"/>
      <c r="I82" s="18"/>
      <c r="J82" s="29"/>
      <c r="K82" s="361"/>
      <c r="L82" s="20"/>
      <c r="M82" s="18"/>
      <c r="N82" s="18"/>
      <c r="O82" s="18"/>
      <c r="P82" s="29"/>
      <c r="Q82" s="367"/>
    </row>
    <row r="83" spans="1:17" s="12" customFormat="1" ht="12" customHeight="1" x14ac:dyDescent="0.15">
      <c r="A83" s="401"/>
      <c r="B83" s="238"/>
      <c r="C83" s="397"/>
      <c r="D83" s="397"/>
      <c r="E83" s="362"/>
      <c r="F83" s="20"/>
      <c r="G83" s="18"/>
      <c r="H83" s="18"/>
      <c r="I83" s="18"/>
      <c r="J83" s="29">
        <f>J80+J81</f>
        <v>4400000</v>
      </c>
      <c r="K83" s="362"/>
      <c r="L83" s="20"/>
      <c r="M83" s="18"/>
      <c r="N83" s="18"/>
      <c r="O83" s="18"/>
      <c r="P83" s="29">
        <f>P80+P81</f>
        <v>4825000</v>
      </c>
      <c r="Q83" s="368"/>
    </row>
    <row r="84" spans="1:17" s="12" customFormat="1" ht="12" customHeight="1" x14ac:dyDescent="0.15">
      <c r="A84" s="401"/>
      <c r="B84" s="391" t="s">
        <v>36</v>
      </c>
      <c r="C84" s="393"/>
      <c r="D84" s="393"/>
      <c r="E84" s="442">
        <f>J84/1000</f>
        <v>7317.7169999999996</v>
      </c>
      <c r="F84" s="440"/>
      <c r="G84" s="68"/>
      <c r="H84" s="384">
        <f>J99</f>
        <v>3785550</v>
      </c>
      <c r="I84" s="384"/>
      <c r="J84" s="381">
        <f>J88+J101+J104</f>
        <v>7317717</v>
      </c>
      <c r="K84" s="442">
        <f>P84/1000</f>
        <v>7342.7169999999996</v>
      </c>
      <c r="L84" s="440"/>
      <c r="M84" s="68"/>
      <c r="N84" s="384">
        <f>P99</f>
        <v>3785550</v>
      </c>
      <c r="O84" s="384"/>
      <c r="P84" s="381">
        <f>P88+P101+P104</f>
        <v>7342717</v>
      </c>
      <c r="Q84" s="431">
        <f>K84-E84</f>
        <v>25</v>
      </c>
    </row>
    <row r="85" spans="1:17" s="12" customFormat="1" ht="12" customHeight="1" x14ac:dyDescent="0.15">
      <c r="A85" s="401"/>
      <c r="B85" s="392"/>
      <c r="C85" s="394"/>
      <c r="D85" s="394"/>
      <c r="E85" s="443"/>
      <c r="F85" s="441"/>
      <c r="G85" s="69"/>
      <c r="H85" s="386">
        <f>J88+J100+J104</f>
        <v>3532167</v>
      </c>
      <c r="I85" s="386"/>
      <c r="J85" s="382"/>
      <c r="K85" s="443"/>
      <c r="L85" s="441"/>
      <c r="M85" s="69"/>
      <c r="N85" s="386">
        <f>P88+P100+P104</f>
        <v>3557167</v>
      </c>
      <c r="O85" s="386"/>
      <c r="P85" s="382"/>
      <c r="Q85" s="432"/>
    </row>
    <row r="86" spans="1:17" s="12" customFormat="1" ht="12" customHeight="1" x14ac:dyDescent="0.15">
      <c r="A86" s="401"/>
      <c r="B86" s="403"/>
      <c r="C86" s="395" t="s">
        <v>20</v>
      </c>
      <c r="D86" s="395" t="s">
        <v>40</v>
      </c>
      <c r="E86" s="360">
        <f>J88/1000</f>
        <v>130</v>
      </c>
      <c r="F86" s="20" t="s">
        <v>52</v>
      </c>
      <c r="G86" s="18"/>
      <c r="H86" s="18"/>
      <c r="I86" s="18"/>
      <c r="J86" s="62">
        <v>130000</v>
      </c>
      <c r="K86" s="360">
        <f>P88/1000</f>
        <v>130</v>
      </c>
      <c r="L86" s="20" t="s">
        <v>52</v>
      </c>
      <c r="M86" s="18"/>
      <c r="N86" s="18"/>
      <c r="O86" s="18"/>
      <c r="P86" s="83">
        <v>130000</v>
      </c>
      <c r="Q86" s="366">
        <f>K86-E86</f>
        <v>0</v>
      </c>
    </row>
    <row r="87" spans="1:17" s="12" customFormat="1" ht="12" customHeight="1" x14ac:dyDescent="0.15">
      <c r="A87" s="401"/>
      <c r="B87" s="404"/>
      <c r="C87" s="396"/>
      <c r="D87" s="396"/>
      <c r="E87" s="361"/>
      <c r="F87" s="43"/>
      <c r="G87" s="52"/>
      <c r="H87" s="52"/>
      <c r="I87" s="52"/>
      <c r="J87" s="44"/>
      <c r="K87" s="361"/>
      <c r="L87" s="43"/>
      <c r="M87" s="52"/>
      <c r="N87" s="52"/>
      <c r="O87" s="52"/>
      <c r="P87" s="44"/>
      <c r="Q87" s="367"/>
    </row>
    <row r="88" spans="1:17" s="12" customFormat="1" ht="12" customHeight="1" x14ac:dyDescent="0.15">
      <c r="A88" s="401"/>
      <c r="B88" s="404"/>
      <c r="C88" s="397"/>
      <c r="D88" s="397"/>
      <c r="E88" s="362"/>
      <c r="F88" s="43"/>
      <c r="G88" s="52"/>
      <c r="H88" s="52"/>
      <c r="I88" s="52"/>
      <c r="J88" s="119">
        <f>J86</f>
        <v>130000</v>
      </c>
      <c r="K88" s="362"/>
      <c r="L88" s="43"/>
      <c r="M88" s="52"/>
      <c r="N88" s="52"/>
      <c r="O88" s="52"/>
      <c r="P88" s="143">
        <f>P86</f>
        <v>130000</v>
      </c>
      <c r="Q88" s="368"/>
    </row>
    <row r="89" spans="1:17" s="12" customFormat="1" ht="12" customHeight="1" x14ac:dyDescent="0.15">
      <c r="A89" s="401"/>
      <c r="B89" s="404"/>
      <c r="C89" s="363" t="s">
        <v>38</v>
      </c>
      <c r="D89" s="363" t="s">
        <v>39</v>
      </c>
      <c r="E89" s="360">
        <f>J101/1000</f>
        <v>7087.7169999999996</v>
      </c>
      <c r="F89" s="122" t="s">
        <v>53</v>
      </c>
      <c r="G89" s="55"/>
      <c r="H89" s="55"/>
      <c r="I89" s="55"/>
      <c r="J89" s="118">
        <v>2000000</v>
      </c>
      <c r="K89" s="360">
        <f>P101/1000</f>
        <v>7112.7169999999996</v>
      </c>
      <c r="L89" s="122" t="s">
        <v>53</v>
      </c>
      <c r="M89" s="55"/>
      <c r="N89" s="55"/>
      <c r="O89" s="55"/>
      <c r="P89" s="21">
        <v>3000000</v>
      </c>
      <c r="Q89" s="433">
        <f>K89-E89</f>
        <v>25</v>
      </c>
    </row>
    <row r="90" spans="1:17" s="12" customFormat="1" ht="12" customHeight="1" x14ac:dyDescent="0.15">
      <c r="A90" s="401"/>
      <c r="B90" s="404"/>
      <c r="C90" s="364"/>
      <c r="D90" s="364"/>
      <c r="E90" s="361"/>
      <c r="F90" s="123"/>
      <c r="G90" s="53"/>
      <c r="H90" s="53"/>
      <c r="I90" s="53"/>
      <c r="J90" s="67">
        <v>782167</v>
      </c>
      <c r="K90" s="361"/>
      <c r="L90" s="123" t="s">
        <v>54</v>
      </c>
      <c r="M90" s="11"/>
      <c r="N90" s="11"/>
      <c r="O90" s="11"/>
      <c r="P90" s="62">
        <v>200000</v>
      </c>
      <c r="Q90" s="433"/>
    </row>
    <row r="91" spans="1:17" s="12" customFormat="1" ht="12" customHeight="1" x14ac:dyDescent="0.15">
      <c r="A91" s="401"/>
      <c r="B91" s="404"/>
      <c r="C91" s="364"/>
      <c r="D91" s="364"/>
      <c r="E91" s="361"/>
      <c r="F91" s="123" t="s">
        <v>54</v>
      </c>
      <c r="G91" s="11"/>
      <c r="H91" s="11"/>
      <c r="I91" s="11"/>
      <c r="J91" s="120">
        <v>200000</v>
      </c>
      <c r="K91" s="361"/>
      <c r="L91" s="123" t="s">
        <v>55</v>
      </c>
      <c r="M91" s="11"/>
      <c r="N91" s="11"/>
      <c r="O91" s="11"/>
      <c r="P91" s="105">
        <v>785550</v>
      </c>
      <c r="Q91" s="433"/>
    </row>
    <row r="92" spans="1:17" s="12" customFormat="1" ht="12" customHeight="1" x14ac:dyDescent="0.15">
      <c r="A92" s="401"/>
      <c r="B92" s="404"/>
      <c r="C92" s="364"/>
      <c r="D92" s="364"/>
      <c r="E92" s="361"/>
      <c r="F92" s="123" t="s">
        <v>55</v>
      </c>
      <c r="G92" s="11"/>
      <c r="H92" s="11"/>
      <c r="I92" s="11"/>
      <c r="J92" s="134">
        <v>785550</v>
      </c>
      <c r="K92" s="361"/>
      <c r="L92" s="123"/>
      <c r="M92" s="11"/>
      <c r="N92" s="11"/>
      <c r="O92" s="11"/>
      <c r="P92" s="62">
        <v>282167</v>
      </c>
      <c r="Q92" s="433"/>
    </row>
    <row r="93" spans="1:17" s="12" customFormat="1" ht="12" customHeight="1" x14ac:dyDescent="0.15">
      <c r="A93" s="401"/>
      <c r="B93" s="404"/>
      <c r="C93" s="364"/>
      <c r="D93" s="364"/>
      <c r="E93" s="361"/>
      <c r="F93" s="123"/>
      <c r="G93" s="11"/>
      <c r="H93" s="11"/>
      <c r="I93" s="11"/>
      <c r="J93" s="120">
        <v>500000</v>
      </c>
      <c r="K93" s="361"/>
      <c r="L93" s="123" t="s">
        <v>96</v>
      </c>
      <c r="M93" s="11"/>
      <c r="N93" s="11"/>
      <c r="O93" s="11"/>
      <c r="P93" s="62">
        <v>100000</v>
      </c>
      <c r="Q93" s="433"/>
    </row>
    <row r="94" spans="1:17" s="12" customFormat="1" ht="12" customHeight="1" x14ac:dyDescent="0.15">
      <c r="A94" s="401"/>
      <c r="B94" s="404"/>
      <c r="C94" s="364"/>
      <c r="D94" s="364"/>
      <c r="E94" s="361"/>
      <c r="F94" s="123" t="s">
        <v>96</v>
      </c>
      <c r="G94" s="11"/>
      <c r="H94" s="11"/>
      <c r="I94" s="11"/>
      <c r="J94" s="120">
        <v>100000</v>
      </c>
      <c r="K94" s="361"/>
      <c r="L94" s="123" t="s">
        <v>56</v>
      </c>
      <c r="M94" s="11"/>
      <c r="N94" s="11"/>
      <c r="O94" s="11"/>
      <c r="P94" s="62">
        <v>1320000</v>
      </c>
      <c r="Q94" s="433"/>
    </row>
    <row r="95" spans="1:17" s="12" customFormat="1" ht="12" customHeight="1" x14ac:dyDescent="0.15">
      <c r="A95" s="401"/>
      <c r="B95" s="404"/>
      <c r="C95" s="364"/>
      <c r="D95" s="364"/>
      <c r="E95" s="361"/>
      <c r="F95" s="123" t="s">
        <v>56</v>
      </c>
      <c r="G95" s="11"/>
      <c r="H95" s="11"/>
      <c r="I95" s="11"/>
      <c r="J95" s="120">
        <v>1320000</v>
      </c>
      <c r="K95" s="361"/>
      <c r="L95" s="123" t="s">
        <v>95</v>
      </c>
      <c r="M95" s="11"/>
      <c r="N95" s="11"/>
      <c r="O95" s="11"/>
      <c r="P95" s="62">
        <v>1400000</v>
      </c>
      <c r="Q95" s="433"/>
    </row>
    <row r="96" spans="1:17" s="12" customFormat="1" ht="12" customHeight="1" x14ac:dyDescent="0.15">
      <c r="A96" s="401"/>
      <c r="B96" s="404"/>
      <c r="C96" s="364"/>
      <c r="D96" s="364"/>
      <c r="E96" s="361"/>
      <c r="F96" s="123" t="s">
        <v>95</v>
      </c>
      <c r="G96" s="11"/>
      <c r="H96" s="11"/>
      <c r="I96" s="11"/>
      <c r="J96" s="118">
        <v>1000000</v>
      </c>
      <c r="K96" s="361"/>
      <c r="L96" s="123" t="s">
        <v>208</v>
      </c>
      <c r="P96" s="62">
        <v>25000</v>
      </c>
      <c r="Q96" s="433"/>
    </row>
    <row r="97" spans="1:17" s="12" customFormat="1" ht="12" customHeight="1" x14ac:dyDescent="0.15">
      <c r="A97" s="401"/>
      <c r="B97" s="404"/>
      <c r="C97" s="364"/>
      <c r="D97" s="364"/>
      <c r="E97" s="361"/>
      <c r="J97" s="243">
        <v>400000</v>
      </c>
      <c r="K97" s="361"/>
      <c r="Q97" s="433"/>
    </row>
    <row r="98" spans="1:17" s="12" customFormat="1" ht="12" customHeight="1" x14ac:dyDescent="0.15">
      <c r="A98" s="401"/>
      <c r="B98" s="404"/>
      <c r="C98" s="364"/>
      <c r="D98" s="364"/>
      <c r="E98" s="361"/>
      <c r="F98" s="23"/>
      <c r="G98" s="54"/>
      <c r="H98" s="54"/>
      <c r="I98" s="54"/>
      <c r="J98" s="118"/>
      <c r="K98" s="361"/>
      <c r="L98" s="23"/>
      <c r="M98" s="54"/>
      <c r="N98" s="54"/>
      <c r="O98" s="54"/>
      <c r="P98" s="19"/>
      <c r="Q98" s="433"/>
    </row>
    <row r="99" spans="1:17" s="12" customFormat="1" ht="12" customHeight="1" x14ac:dyDescent="0.15">
      <c r="A99" s="401"/>
      <c r="B99" s="404"/>
      <c r="C99" s="364"/>
      <c r="D99" s="364"/>
      <c r="E99" s="361"/>
      <c r="F99" s="23"/>
      <c r="G99" s="54"/>
      <c r="H99" s="54"/>
      <c r="I99" s="54"/>
      <c r="J99" s="145">
        <f>J89+J92+J96</f>
        <v>3785550</v>
      </c>
      <c r="K99" s="361"/>
      <c r="L99" s="23"/>
      <c r="M99" s="54"/>
      <c r="N99" s="54"/>
      <c r="O99" s="54"/>
      <c r="P99" s="157">
        <f>P89+P91</f>
        <v>3785550</v>
      </c>
      <c r="Q99" s="433"/>
    </row>
    <row r="100" spans="1:17" s="12" customFormat="1" ht="12" customHeight="1" x14ac:dyDescent="0.15">
      <c r="A100" s="401"/>
      <c r="B100" s="404"/>
      <c r="C100" s="364"/>
      <c r="D100" s="364"/>
      <c r="E100" s="361"/>
      <c r="F100" s="23"/>
      <c r="G100" s="54"/>
      <c r="H100" s="54"/>
      <c r="I100" s="54"/>
      <c r="J100" s="146">
        <f>SUM(J90:J91)+SUM(J93:J95)+J97</f>
        <v>3302167</v>
      </c>
      <c r="K100" s="361"/>
      <c r="L100" s="23"/>
      <c r="M100" s="54"/>
      <c r="N100" s="54"/>
      <c r="O100" s="54"/>
      <c r="P100" s="158">
        <f>SUM(P90:P90)+SUM(P92:P96)</f>
        <v>3327167</v>
      </c>
      <c r="Q100" s="433"/>
    </row>
    <row r="101" spans="1:17" s="12" customFormat="1" ht="12" customHeight="1" x14ac:dyDescent="0.15">
      <c r="A101" s="401"/>
      <c r="B101" s="404"/>
      <c r="C101" s="365"/>
      <c r="D101" s="365"/>
      <c r="E101" s="362"/>
      <c r="F101" s="27"/>
      <c r="G101" s="31"/>
      <c r="H101" s="31"/>
      <c r="I101" s="31"/>
      <c r="J101" s="121">
        <f>J99+J100</f>
        <v>7087717</v>
      </c>
      <c r="K101" s="362"/>
      <c r="L101" s="27"/>
      <c r="M101" s="31"/>
      <c r="N101" s="31"/>
      <c r="O101" s="31"/>
      <c r="P101" s="159">
        <f>P99+P100</f>
        <v>7112717</v>
      </c>
      <c r="Q101" s="433"/>
    </row>
    <row r="102" spans="1:17" s="12" customFormat="1" ht="12" customHeight="1" x14ac:dyDescent="0.15">
      <c r="A102" s="401"/>
      <c r="B102" s="404"/>
      <c r="C102" s="363" t="s">
        <v>59</v>
      </c>
      <c r="D102" s="363" t="s">
        <v>59</v>
      </c>
      <c r="E102" s="360">
        <f>J104/1000</f>
        <v>100</v>
      </c>
      <c r="F102" s="93" t="s">
        <v>60</v>
      </c>
      <c r="G102" s="94"/>
      <c r="H102" s="94"/>
      <c r="I102" s="94"/>
      <c r="J102" s="95">
        <v>100000</v>
      </c>
      <c r="K102" s="360">
        <f>P104/1000</f>
        <v>100</v>
      </c>
      <c r="L102" s="93" t="s">
        <v>60</v>
      </c>
      <c r="M102" s="94"/>
      <c r="N102" s="94"/>
      <c r="O102" s="94"/>
      <c r="P102" s="95">
        <v>100000</v>
      </c>
      <c r="Q102" s="435">
        <f>K102-E102</f>
        <v>0</v>
      </c>
    </row>
    <row r="103" spans="1:17" s="12" customFormat="1" ht="12" customHeight="1" x14ac:dyDescent="0.15">
      <c r="A103" s="401"/>
      <c r="B103" s="404"/>
      <c r="C103" s="364"/>
      <c r="D103" s="364"/>
      <c r="E103" s="361"/>
      <c r="F103" s="96"/>
      <c r="J103" s="97"/>
      <c r="K103" s="361"/>
      <c r="L103" s="96"/>
      <c r="P103" s="97"/>
      <c r="Q103" s="436"/>
    </row>
    <row r="104" spans="1:17" s="12" customFormat="1" ht="12" customHeight="1" x14ac:dyDescent="0.15">
      <c r="A104" s="401"/>
      <c r="B104" s="404"/>
      <c r="C104" s="364"/>
      <c r="D104" s="364"/>
      <c r="E104" s="361"/>
      <c r="F104" s="98"/>
      <c r="G104" s="99"/>
      <c r="H104" s="99"/>
      <c r="I104" s="99"/>
      <c r="J104" s="100">
        <f>J102</f>
        <v>100000</v>
      </c>
      <c r="K104" s="361"/>
      <c r="L104" s="98"/>
      <c r="M104" s="99"/>
      <c r="N104" s="99"/>
      <c r="O104" s="99"/>
      <c r="P104" s="100">
        <f>P102</f>
        <v>100000</v>
      </c>
      <c r="Q104" s="436"/>
    </row>
    <row r="105" spans="1:17" s="12" customFormat="1" ht="12" customHeight="1" x14ac:dyDescent="0.15">
      <c r="A105" s="401"/>
      <c r="B105" s="391" t="s">
        <v>35</v>
      </c>
      <c r="C105" s="393"/>
      <c r="D105" s="393"/>
      <c r="E105" s="442">
        <f>J105/1000</f>
        <v>1600</v>
      </c>
      <c r="F105" s="440"/>
      <c r="G105" s="68"/>
      <c r="H105" s="407">
        <f>J111</f>
        <v>1600000</v>
      </c>
      <c r="I105" s="407"/>
      <c r="J105" s="381">
        <f>J111</f>
        <v>1600000</v>
      </c>
      <c r="K105" s="442">
        <f>P105/1000</f>
        <v>1600</v>
      </c>
      <c r="L105" s="444"/>
      <c r="M105" s="68"/>
      <c r="N105" s="384"/>
      <c r="O105" s="384"/>
      <c r="P105" s="381">
        <f>P111</f>
        <v>1600000</v>
      </c>
      <c r="Q105" s="434">
        <f>K105-E105</f>
        <v>0</v>
      </c>
    </row>
    <row r="106" spans="1:17" s="12" customFormat="1" ht="12" customHeight="1" x14ac:dyDescent="0.15">
      <c r="A106" s="401"/>
      <c r="B106" s="392"/>
      <c r="C106" s="394"/>
      <c r="D106" s="394"/>
      <c r="E106" s="443"/>
      <c r="F106" s="441"/>
      <c r="G106" s="69"/>
      <c r="H106" s="386"/>
      <c r="I106" s="386"/>
      <c r="J106" s="382"/>
      <c r="K106" s="443"/>
      <c r="L106" s="445"/>
      <c r="M106" s="69"/>
      <c r="N106" s="386">
        <f>P111</f>
        <v>1600000</v>
      </c>
      <c r="O106" s="386"/>
      <c r="P106" s="382"/>
      <c r="Q106" s="434"/>
    </row>
    <row r="107" spans="1:17" s="12" customFormat="1" ht="12" customHeight="1" x14ac:dyDescent="0.15">
      <c r="A107" s="401"/>
      <c r="B107" s="403"/>
      <c r="C107" s="363" t="s">
        <v>35</v>
      </c>
      <c r="D107" s="363" t="s">
        <v>85</v>
      </c>
      <c r="E107" s="360">
        <f>J111/1000</f>
        <v>1600</v>
      </c>
      <c r="F107" s="18" t="s">
        <v>57</v>
      </c>
      <c r="G107" s="18"/>
      <c r="H107" s="18"/>
      <c r="I107" s="18"/>
      <c r="J107" s="62">
        <v>1300000</v>
      </c>
      <c r="K107" s="360">
        <f>P111/1000</f>
        <v>1600</v>
      </c>
      <c r="L107" s="18" t="s">
        <v>57</v>
      </c>
      <c r="M107" s="18"/>
      <c r="N107" s="18"/>
      <c r="O107" s="18"/>
      <c r="P107" s="62">
        <v>1300000</v>
      </c>
      <c r="Q107" s="428">
        <f>K107-E107</f>
        <v>0</v>
      </c>
    </row>
    <row r="108" spans="1:17" s="12" customFormat="1" ht="12" customHeight="1" x14ac:dyDescent="0.15">
      <c r="A108" s="401"/>
      <c r="B108" s="404"/>
      <c r="C108" s="364"/>
      <c r="D108" s="364"/>
      <c r="E108" s="361"/>
      <c r="F108" s="18" t="s">
        <v>221</v>
      </c>
      <c r="G108" s="18"/>
      <c r="H108" s="18"/>
      <c r="I108" s="18"/>
      <c r="J108" s="62">
        <v>300000</v>
      </c>
      <c r="K108" s="361"/>
      <c r="L108" s="18" t="s">
        <v>122</v>
      </c>
      <c r="M108" s="18"/>
      <c r="N108" s="18"/>
      <c r="O108" s="18"/>
      <c r="P108" s="62">
        <v>300000</v>
      </c>
      <c r="Q108" s="429"/>
    </row>
    <row r="109" spans="1:17" s="12" customFormat="1" ht="12" customHeight="1" x14ac:dyDescent="0.15">
      <c r="A109" s="401"/>
      <c r="B109" s="404"/>
      <c r="C109" s="364"/>
      <c r="D109" s="364"/>
      <c r="E109" s="361"/>
      <c r="F109" s="18"/>
      <c r="G109" s="18"/>
      <c r="H109" s="18"/>
      <c r="I109" s="18"/>
      <c r="J109" s="19"/>
      <c r="K109" s="361"/>
      <c r="L109" s="18"/>
      <c r="M109" s="18"/>
      <c r="N109" s="18"/>
      <c r="O109" s="18"/>
      <c r="P109" s="19"/>
      <c r="Q109" s="429"/>
    </row>
    <row r="110" spans="1:17" s="12" customFormat="1" ht="12" customHeight="1" x14ac:dyDescent="0.15">
      <c r="A110" s="401"/>
      <c r="B110" s="404"/>
      <c r="C110" s="364"/>
      <c r="D110" s="364"/>
      <c r="E110" s="361"/>
      <c r="F110" s="18"/>
      <c r="G110" s="18"/>
      <c r="H110" s="18"/>
      <c r="I110" s="18"/>
      <c r="J110" s="19"/>
      <c r="K110" s="361"/>
      <c r="L110" s="18"/>
      <c r="M110" s="18"/>
      <c r="N110" s="18"/>
      <c r="O110" s="18"/>
      <c r="P110" s="19"/>
      <c r="Q110" s="429"/>
    </row>
    <row r="111" spans="1:17" s="12" customFormat="1" ht="12" customHeight="1" x14ac:dyDescent="0.15">
      <c r="A111" s="402"/>
      <c r="B111" s="405"/>
      <c r="C111" s="365"/>
      <c r="D111" s="365"/>
      <c r="E111" s="362"/>
      <c r="F111" s="26"/>
      <c r="G111" s="26"/>
      <c r="H111" s="26"/>
      <c r="I111" s="26"/>
      <c r="J111" s="100">
        <f>J107+J108</f>
        <v>1600000</v>
      </c>
      <c r="K111" s="362"/>
      <c r="L111" s="26"/>
      <c r="M111" s="26"/>
      <c r="N111" s="26"/>
      <c r="O111" s="26"/>
      <c r="P111" s="100">
        <f>P107+P108</f>
        <v>1600000</v>
      </c>
      <c r="Q111" s="430"/>
    </row>
    <row r="112" spans="1:17" s="12" customFormat="1" ht="12" customHeight="1" x14ac:dyDescent="0.15">
      <c r="A112" s="398" t="s">
        <v>9</v>
      </c>
      <c r="B112" s="393"/>
      <c r="C112" s="393"/>
      <c r="D112" s="461"/>
      <c r="E112" s="464">
        <f>E114</f>
        <v>141664.45000000001</v>
      </c>
      <c r="F112" s="410"/>
      <c r="G112" s="160"/>
      <c r="H112" s="384">
        <f>J119+J138+J123+J128+J132+J178+J147+J153+J156+J164+J187+J193+J200+J203+J212+J220+J171+J174+J230+J168</f>
        <v>135556450</v>
      </c>
      <c r="I112" s="384"/>
      <c r="J112" s="437">
        <f>J114</f>
        <v>141664450</v>
      </c>
      <c r="K112" s="464">
        <f>K114</f>
        <v>141666.255</v>
      </c>
      <c r="L112" s="462"/>
      <c r="M112" s="160"/>
      <c r="N112" s="384">
        <f>P119+P138+P123+P128+P132+P178+P147+P153+P156+P164+P187+P193+P200+P203+P212+P220+P171+P174+P230+P168</f>
        <v>135556450</v>
      </c>
      <c r="O112" s="384"/>
      <c r="P112" s="437">
        <f>P114</f>
        <v>141666255</v>
      </c>
      <c r="Q112" s="431">
        <f>K112-E112</f>
        <v>1.8049999999930151</v>
      </c>
    </row>
    <row r="113" spans="1:17" s="12" customFormat="1" ht="12" customHeight="1" x14ac:dyDescent="0.15">
      <c r="A113" s="399"/>
      <c r="B113" s="394"/>
      <c r="C113" s="394"/>
      <c r="D113" s="461"/>
      <c r="E113" s="465"/>
      <c r="F113" s="411"/>
      <c r="G113" s="161"/>
      <c r="H113" s="386">
        <f>J139+J188</f>
        <v>6108000</v>
      </c>
      <c r="I113" s="386"/>
      <c r="J113" s="438"/>
      <c r="K113" s="465"/>
      <c r="L113" s="463"/>
      <c r="M113" s="161"/>
      <c r="N113" s="386">
        <f>P139+P188</f>
        <v>6109805</v>
      </c>
      <c r="O113" s="386"/>
      <c r="P113" s="438"/>
      <c r="Q113" s="432"/>
    </row>
    <row r="114" spans="1:17" s="12" customFormat="1" ht="12" customHeight="1" x14ac:dyDescent="0.15">
      <c r="A114" s="34"/>
      <c r="B114" s="391" t="s">
        <v>9</v>
      </c>
      <c r="C114" s="393"/>
      <c r="D114" s="393"/>
      <c r="E114" s="442">
        <f>J114/1000</f>
        <v>141664.45000000001</v>
      </c>
      <c r="F114" s="410"/>
      <c r="G114" s="160"/>
      <c r="H114" s="160"/>
      <c r="I114" s="160"/>
      <c r="J114" s="437">
        <f>H112+H113</f>
        <v>141664450</v>
      </c>
      <c r="K114" s="442">
        <f>P114/1000</f>
        <v>141666.255</v>
      </c>
      <c r="L114" s="462"/>
      <c r="M114" s="160"/>
      <c r="N114" s="160"/>
      <c r="O114" s="160"/>
      <c r="P114" s="437">
        <f>N112+N113</f>
        <v>141666255</v>
      </c>
      <c r="Q114" s="431">
        <f>K114-E114</f>
        <v>1.8049999999930151</v>
      </c>
    </row>
    <row r="115" spans="1:17" s="12" customFormat="1" ht="12" customHeight="1" x14ac:dyDescent="0.15">
      <c r="A115" s="35"/>
      <c r="B115" s="392"/>
      <c r="C115" s="394"/>
      <c r="D115" s="394"/>
      <c r="E115" s="443"/>
      <c r="F115" s="411"/>
      <c r="G115" s="161"/>
      <c r="H115" s="161"/>
      <c r="I115" s="161"/>
      <c r="J115" s="438"/>
      <c r="K115" s="443"/>
      <c r="L115" s="463"/>
      <c r="M115" s="161"/>
      <c r="N115" s="161"/>
      <c r="O115" s="161"/>
      <c r="P115" s="438"/>
      <c r="Q115" s="432"/>
    </row>
    <row r="116" spans="1:17" s="12" customFormat="1" ht="12" customHeight="1" x14ac:dyDescent="0.15">
      <c r="A116" s="35"/>
      <c r="B116" s="237"/>
      <c r="C116" s="363" t="s">
        <v>167</v>
      </c>
      <c r="D116" s="372" t="s">
        <v>123</v>
      </c>
      <c r="E116" s="360">
        <f>J119/1000</f>
        <v>7200</v>
      </c>
      <c r="F116" s="61" t="s">
        <v>222</v>
      </c>
      <c r="G116" s="149"/>
      <c r="H116" s="149"/>
      <c r="I116" s="152"/>
      <c r="J116" s="21">
        <v>7200000</v>
      </c>
      <c r="K116" s="360">
        <f>P119/1000</f>
        <v>7200</v>
      </c>
      <c r="L116" s="64" t="s">
        <v>135</v>
      </c>
      <c r="M116" s="149"/>
      <c r="N116" s="149"/>
      <c r="O116" s="152"/>
      <c r="P116" s="21">
        <v>7200000</v>
      </c>
      <c r="Q116" s="375">
        <f>K116-E116</f>
        <v>0</v>
      </c>
    </row>
    <row r="117" spans="1:17" s="12" customFormat="1" ht="12" customHeight="1" x14ac:dyDescent="0.15">
      <c r="A117" s="35"/>
      <c r="B117" s="236"/>
      <c r="C117" s="364"/>
      <c r="D117" s="373"/>
      <c r="E117" s="361"/>
      <c r="F117" s="5"/>
      <c r="G117" s="163"/>
      <c r="H117" s="163"/>
      <c r="I117" s="153"/>
      <c r="J117" s="19"/>
      <c r="K117" s="361"/>
      <c r="L117" s="11"/>
      <c r="M117" s="163"/>
      <c r="N117" s="163"/>
      <c r="O117" s="153"/>
      <c r="P117" s="19"/>
      <c r="Q117" s="375"/>
    </row>
    <row r="118" spans="1:17" s="12" customFormat="1" ht="12" customHeight="1" x14ac:dyDescent="0.15">
      <c r="A118" s="35"/>
      <c r="B118" s="11"/>
      <c r="C118" s="364"/>
      <c r="D118" s="373"/>
      <c r="E118" s="361"/>
      <c r="F118" s="5"/>
      <c r="G118" s="163"/>
      <c r="H118" s="163"/>
      <c r="I118" s="153"/>
      <c r="J118" s="118"/>
      <c r="K118" s="361"/>
      <c r="L118" s="5"/>
      <c r="M118" s="163"/>
      <c r="N118" s="163"/>
      <c r="O118" s="153"/>
      <c r="P118" s="118"/>
      <c r="Q118" s="375"/>
    </row>
    <row r="119" spans="1:17" s="12" customFormat="1" ht="12" customHeight="1" x14ac:dyDescent="0.15">
      <c r="A119" s="35"/>
      <c r="B119" s="236"/>
      <c r="C119" s="364"/>
      <c r="D119" s="373"/>
      <c r="E119" s="361"/>
      <c r="F119" s="6"/>
      <c r="G119" s="150"/>
      <c r="H119" s="150"/>
      <c r="I119" s="154"/>
      <c r="J119" s="24">
        <f>J116</f>
        <v>7200000</v>
      </c>
      <c r="K119" s="362"/>
      <c r="L119" s="6"/>
      <c r="M119" s="150"/>
      <c r="N119" s="150"/>
      <c r="O119" s="154"/>
      <c r="P119" s="24">
        <f>P116</f>
        <v>7200000</v>
      </c>
      <c r="Q119" s="375"/>
    </row>
    <row r="120" spans="1:17" s="12" customFormat="1" ht="12" customHeight="1" x14ac:dyDescent="0.15">
      <c r="A120" s="35"/>
      <c r="B120" s="236"/>
      <c r="C120" s="364"/>
      <c r="D120" s="372" t="s">
        <v>124</v>
      </c>
      <c r="E120" s="360">
        <f>J123/1000</f>
        <v>732</v>
      </c>
      <c r="F120" s="61" t="s">
        <v>223</v>
      </c>
      <c r="G120" s="149"/>
      <c r="H120" s="149"/>
      <c r="I120" s="152"/>
      <c r="J120" s="19">
        <v>132000</v>
      </c>
      <c r="K120" s="360">
        <f>P123/1000</f>
        <v>0</v>
      </c>
      <c r="L120" s="64"/>
      <c r="M120" s="149"/>
      <c r="N120" s="149"/>
      <c r="O120" s="152"/>
      <c r="P120" s="19"/>
      <c r="Q120" s="366">
        <f>K120-E120</f>
        <v>-732</v>
      </c>
    </row>
    <row r="121" spans="1:17" s="12" customFormat="1" ht="12" customHeight="1" x14ac:dyDescent="0.15">
      <c r="A121" s="35"/>
      <c r="B121" s="236"/>
      <c r="C121" s="364"/>
      <c r="D121" s="373"/>
      <c r="E121" s="361"/>
      <c r="F121" s="5" t="s">
        <v>224</v>
      </c>
      <c r="G121" s="151"/>
      <c r="H121" s="151"/>
      <c r="I121" s="155"/>
      <c r="J121" s="19">
        <v>600000</v>
      </c>
      <c r="K121" s="361"/>
      <c r="L121" s="11"/>
      <c r="M121" s="151"/>
      <c r="N121" s="151"/>
      <c r="O121" s="155"/>
      <c r="P121" s="19"/>
      <c r="Q121" s="367"/>
    </row>
    <row r="122" spans="1:17" s="12" customFormat="1" ht="12" customHeight="1" x14ac:dyDescent="0.15">
      <c r="A122" s="35"/>
      <c r="B122" s="236"/>
      <c r="C122" s="364"/>
      <c r="D122" s="373"/>
      <c r="E122" s="361"/>
      <c r="F122" s="90"/>
      <c r="G122" s="151"/>
      <c r="H122" s="151"/>
      <c r="I122" s="155"/>
      <c r="J122" s="19"/>
      <c r="K122" s="361"/>
      <c r="L122" s="91"/>
      <c r="M122" s="151"/>
      <c r="N122" s="151"/>
      <c r="O122" s="155"/>
      <c r="P122" s="19"/>
      <c r="Q122" s="367"/>
    </row>
    <row r="123" spans="1:17" s="12" customFormat="1" ht="12" customHeight="1" x14ac:dyDescent="0.15">
      <c r="A123" s="35"/>
      <c r="B123" s="236"/>
      <c r="C123" s="365"/>
      <c r="D123" s="374"/>
      <c r="E123" s="362"/>
      <c r="F123" s="6"/>
      <c r="G123" s="150"/>
      <c r="H123" s="150"/>
      <c r="I123" s="154"/>
      <c r="J123" s="29">
        <f>SUM(J120:J121)</f>
        <v>732000</v>
      </c>
      <c r="K123" s="362"/>
      <c r="L123" s="50"/>
      <c r="M123" s="150"/>
      <c r="N123" s="150"/>
      <c r="O123" s="154"/>
      <c r="P123" s="24">
        <f>P120+P121</f>
        <v>0</v>
      </c>
      <c r="Q123" s="368"/>
    </row>
    <row r="124" spans="1:17" s="12" customFormat="1" ht="12" customHeight="1" x14ac:dyDescent="0.15">
      <c r="A124" s="35"/>
      <c r="B124" s="236"/>
      <c r="C124" s="363" t="s">
        <v>169</v>
      </c>
      <c r="D124" s="372" t="s">
        <v>125</v>
      </c>
      <c r="E124" s="360">
        <f>J128/1000</f>
        <v>120</v>
      </c>
      <c r="F124" s="61" t="s">
        <v>225</v>
      </c>
      <c r="G124" s="64"/>
      <c r="H124" s="64"/>
      <c r="I124" s="64"/>
      <c r="J124" s="21">
        <f>SUM(J125:J126)</f>
        <v>120000</v>
      </c>
      <c r="K124" s="360">
        <f>P128/1000</f>
        <v>120</v>
      </c>
      <c r="L124" s="64" t="s">
        <v>139</v>
      </c>
      <c r="M124" s="149"/>
      <c r="N124" s="149"/>
      <c r="O124" s="152"/>
      <c r="P124" s="21">
        <f>P125+P126</f>
        <v>120000</v>
      </c>
      <c r="Q124" s="366">
        <f>K124-E124</f>
        <v>0</v>
      </c>
    </row>
    <row r="125" spans="1:17" s="12" customFormat="1" ht="12" customHeight="1" x14ac:dyDescent="0.15">
      <c r="A125" s="35"/>
      <c r="B125" s="236"/>
      <c r="C125" s="364"/>
      <c r="D125" s="373"/>
      <c r="E125" s="361"/>
      <c r="F125" s="90" t="s">
        <v>226</v>
      </c>
      <c r="G125" s="91"/>
      <c r="H125" s="91"/>
      <c r="I125" s="91"/>
      <c r="J125" s="87">
        <v>60000</v>
      </c>
      <c r="K125" s="361"/>
      <c r="L125" s="91" t="s">
        <v>99</v>
      </c>
      <c r="M125" s="163"/>
      <c r="N125" s="163"/>
      <c r="O125" s="153"/>
      <c r="P125" s="87">
        <v>60000</v>
      </c>
      <c r="Q125" s="367"/>
    </row>
    <row r="126" spans="1:17" s="12" customFormat="1" ht="12" customHeight="1" x14ac:dyDescent="0.15">
      <c r="A126" s="35"/>
      <c r="B126" s="236"/>
      <c r="C126" s="364"/>
      <c r="D126" s="373"/>
      <c r="E126" s="361"/>
      <c r="F126" s="90" t="s">
        <v>227</v>
      </c>
      <c r="G126" s="91"/>
      <c r="H126" s="91"/>
      <c r="I126" s="91"/>
      <c r="J126" s="87">
        <v>60000</v>
      </c>
      <c r="K126" s="361"/>
      <c r="L126" s="91" t="s">
        <v>100</v>
      </c>
      <c r="M126" s="163"/>
      <c r="N126" s="163"/>
      <c r="O126" s="153"/>
      <c r="P126" s="87">
        <v>60000</v>
      </c>
      <c r="Q126" s="367"/>
    </row>
    <row r="127" spans="1:17" s="12" customFormat="1" ht="12" customHeight="1" x14ac:dyDescent="0.15">
      <c r="A127" s="35"/>
      <c r="B127" s="236"/>
      <c r="C127" s="364"/>
      <c r="D127" s="373"/>
      <c r="E127" s="361"/>
      <c r="F127" s="5"/>
      <c r="G127" s="11"/>
      <c r="H127" s="11"/>
      <c r="I127" s="11"/>
      <c r="J127" s="62"/>
      <c r="K127" s="361"/>
      <c r="L127" s="11"/>
      <c r="M127" s="163"/>
      <c r="N127" s="163"/>
      <c r="O127" s="153"/>
      <c r="P127" s="19"/>
      <c r="Q127" s="367"/>
    </row>
    <row r="128" spans="1:17" s="12" customFormat="1" ht="12" customHeight="1" x14ac:dyDescent="0.15">
      <c r="A128" s="35"/>
      <c r="B128" s="236"/>
      <c r="C128" s="364"/>
      <c r="D128" s="374"/>
      <c r="E128" s="362"/>
      <c r="F128" s="6"/>
      <c r="G128" s="50"/>
      <c r="H128" s="50"/>
      <c r="I128" s="50"/>
      <c r="J128" s="24">
        <f>J124</f>
        <v>120000</v>
      </c>
      <c r="K128" s="362"/>
      <c r="L128" s="50"/>
      <c r="M128" s="150"/>
      <c r="N128" s="150"/>
      <c r="O128" s="154"/>
      <c r="P128" s="29">
        <f>P124</f>
        <v>120000</v>
      </c>
      <c r="Q128" s="368"/>
    </row>
    <row r="129" spans="1:18" s="12" customFormat="1" ht="12" customHeight="1" x14ac:dyDescent="0.15">
      <c r="A129" s="35"/>
      <c r="B129" s="236"/>
      <c r="C129" s="364"/>
      <c r="D129" s="423" t="s">
        <v>126</v>
      </c>
      <c r="E129" s="417">
        <f>J132/1000</f>
        <v>960</v>
      </c>
      <c r="F129" s="61" t="s">
        <v>228</v>
      </c>
      <c r="G129" s="149"/>
      <c r="H129" s="149"/>
      <c r="I129" s="152"/>
      <c r="J129" s="21">
        <v>760000</v>
      </c>
      <c r="K129" s="417">
        <f>P132/1000</f>
        <v>960</v>
      </c>
      <c r="L129" s="64" t="s">
        <v>101</v>
      </c>
      <c r="M129" s="149"/>
      <c r="N129" s="149"/>
      <c r="O129" s="152"/>
      <c r="P129" s="21">
        <f>240000+240000+280000</f>
        <v>760000</v>
      </c>
      <c r="Q129" s="375">
        <f>K129-E129</f>
        <v>0</v>
      </c>
    </row>
    <row r="130" spans="1:18" s="12" customFormat="1" ht="12" customHeight="1" x14ac:dyDescent="0.15">
      <c r="A130" s="35"/>
      <c r="B130" s="236"/>
      <c r="C130" s="364"/>
      <c r="D130" s="424"/>
      <c r="E130" s="418"/>
      <c r="F130" s="5" t="s">
        <v>229</v>
      </c>
      <c r="G130" s="163"/>
      <c r="H130" s="163"/>
      <c r="I130" s="153"/>
      <c r="J130" s="19">
        <v>200000</v>
      </c>
      <c r="K130" s="418"/>
      <c r="L130" s="11" t="s">
        <v>140</v>
      </c>
      <c r="M130" s="163"/>
      <c r="N130" s="163"/>
      <c r="O130" s="153"/>
      <c r="P130" s="19">
        <v>200000</v>
      </c>
      <c r="Q130" s="375"/>
    </row>
    <row r="131" spans="1:18" s="12" customFormat="1" ht="12" customHeight="1" x14ac:dyDescent="0.15">
      <c r="A131" s="35"/>
      <c r="B131" s="236"/>
      <c r="C131" s="364"/>
      <c r="D131" s="424"/>
      <c r="E131" s="418"/>
      <c r="F131" s="5"/>
      <c r="G131" s="163"/>
      <c r="H131" s="163"/>
      <c r="I131" s="153"/>
      <c r="J131" s="19"/>
      <c r="K131" s="418"/>
      <c r="L131" s="11"/>
      <c r="M131" s="163"/>
      <c r="N131" s="163"/>
      <c r="O131" s="153"/>
      <c r="P131" s="19"/>
      <c r="Q131" s="375"/>
    </row>
    <row r="132" spans="1:18" s="12" customFormat="1" ht="12" customHeight="1" x14ac:dyDescent="0.15">
      <c r="A132" s="35"/>
      <c r="B132" s="236"/>
      <c r="C132" s="364"/>
      <c r="D132" s="425"/>
      <c r="E132" s="419"/>
      <c r="F132" s="6"/>
      <c r="G132" s="150"/>
      <c r="H132" s="150"/>
      <c r="I132" s="154"/>
      <c r="J132" s="24">
        <f>J129+J130</f>
        <v>960000</v>
      </c>
      <c r="K132" s="419"/>
      <c r="L132" s="50"/>
      <c r="M132" s="150"/>
      <c r="N132" s="150"/>
      <c r="O132" s="154"/>
      <c r="P132" s="24">
        <f>P129+P130</f>
        <v>960000</v>
      </c>
      <c r="Q132" s="375"/>
    </row>
    <row r="133" spans="1:18" s="12" customFormat="1" ht="12" customHeight="1" x14ac:dyDescent="0.15">
      <c r="A133" s="35"/>
      <c r="B133" s="236"/>
      <c r="C133" s="364"/>
      <c r="D133" s="372" t="s">
        <v>261</v>
      </c>
      <c r="E133" s="360">
        <f>J140/1000</f>
        <v>35595</v>
      </c>
      <c r="F133" s="61" t="s">
        <v>230</v>
      </c>
      <c r="G133" s="55"/>
      <c r="H133" s="55"/>
      <c r="I133" s="55"/>
      <c r="J133" s="21">
        <v>32604000</v>
      </c>
      <c r="K133" s="360">
        <f>P140/1000</f>
        <v>35595</v>
      </c>
      <c r="L133" s="64" t="s">
        <v>136</v>
      </c>
      <c r="M133" s="149"/>
      <c r="N133" s="149"/>
      <c r="O133" s="152"/>
      <c r="P133" s="19">
        <v>32604000</v>
      </c>
      <c r="Q133" s="369">
        <f>K133-E133</f>
        <v>0</v>
      </c>
    </row>
    <row r="134" spans="1:18" s="12" customFormat="1" ht="12" customHeight="1" x14ac:dyDescent="0.15">
      <c r="A134" s="35"/>
      <c r="B134" s="236"/>
      <c r="C134" s="364"/>
      <c r="D134" s="373"/>
      <c r="E134" s="361"/>
      <c r="F134" s="5"/>
      <c r="G134" s="11"/>
      <c r="H134" s="11"/>
      <c r="I134" s="11"/>
      <c r="J134" s="62">
        <v>2508000</v>
      </c>
      <c r="K134" s="361"/>
      <c r="L134" s="11"/>
      <c r="M134" s="163"/>
      <c r="N134" s="163"/>
      <c r="O134" s="153"/>
      <c r="P134" s="62">
        <v>2508000</v>
      </c>
      <c r="Q134" s="370"/>
    </row>
    <row r="135" spans="1:18" s="12" customFormat="1" ht="12" customHeight="1" x14ac:dyDescent="0.15">
      <c r="A135" s="35"/>
      <c r="B135" s="236"/>
      <c r="C135" s="364"/>
      <c r="D135" s="373"/>
      <c r="E135" s="361"/>
      <c r="F135" s="5" t="s">
        <v>231</v>
      </c>
      <c r="G135" s="11"/>
      <c r="H135" s="11"/>
      <c r="I135" s="11"/>
      <c r="J135" s="19">
        <v>120000</v>
      </c>
      <c r="K135" s="361"/>
      <c r="L135" s="11" t="s">
        <v>137</v>
      </c>
      <c r="M135" s="163"/>
      <c r="N135" s="163"/>
      <c r="O135" s="153"/>
      <c r="P135" s="19">
        <v>120000</v>
      </c>
      <c r="Q135" s="370"/>
    </row>
    <row r="136" spans="1:18" s="12" customFormat="1" ht="12" customHeight="1" x14ac:dyDescent="0.15">
      <c r="A136" s="35"/>
      <c r="B136" s="236"/>
      <c r="C136" s="364"/>
      <c r="D136" s="373"/>
      <c r="E136" s="361"/>
      <c r="F136" s="5" t="s">
        <v>232</v>
      </c>
      <c r="G136" s="53"/>
      <c r="H136" s="53"/>
      <c r="I136" s="53"/>
      <c r="J136" s="19">
        <v>363000</v>
      </c>
      <c r="K136" s="361"/>
      <c r="L136" s="11" t="s">
        <v>138</v>
      </c>
      <c r="M136" s="163"/>
      <c r="N136" s="163"/>
      <c r="O136" s="153"/>
      <c r="P136" s="19">
        <v>363000</v>
      </c>
      <c r="Q136" s="370"/>
    </row>
    <row r="137" spans="1:18" s="12" customFormat="1" ht="12" customHeight="1" x14ac:dyDescent="0.15">
      <c r="A137" s="35"/>
      <c r="B137" s="236"/>
      <c r="C137" s="364"/>
      <c r="D137" s="373"/>
      <c r="E137" s="361"/>
      <c r="F137" s="5"/>
      <c r="G137" s="11"/>
      <c r="H137" s="11"/>
      <c r="I137" s="11"/>
      <c r="J137" s="87"/>
      <c r="K137" s="361"/>
      <c r="L137" s="11"/>
      <c r="M137" s="163"/>
      <c r="N137" s="163"/>
      <c r="O137" s="153"/>
      <c r="P137" s="19"/>
      <c r="Q137" s="370"/>
    </row>
    <row r="138" spans="1:18" s="12" customFormat="1" ht="12" customHeight="1" x14ac:dyDescent="0.15">
      <c r="A138" s="35"/>
      <c r="B138" s="236"/>
      <c r="C138" s="364"/>
      <c r="D138" s="373"/>
      <c r="E138" s="361"/>
      <c r="F138" s="5"/>
      <c r="G138" s="11"/>
      <c r="H138" s="11"/>
      <c r="I138" s="11"/>
      <c r="J138" s="87">
        <f>J133+J135+J136</f>
        <v>33087000</v>
      </c>
      <c r="K138" s="361"/>
      <c r="L138" s="11"/>
      <c r="M138" s="163"/>
      <c r="N138" s="163"/>
      <c r="O138" s="153"/>
      <c r="P138" s="19">
        <f>P133+P135+P136</f>
        <v>33087000</v>
      </c>
      <c r="Q138" s="370"/>
    </row>
    <row r="139" spans="1:18" s="12" customFormat="1" ht="12" customHeight="1" x14ac:dyDescent="0.15">
      <c r="A139" s="35"/>
      <c r="B139" s="236"/>
      <c r="C139" s="364"/>
      <c r="D139" s="373"/>
      <c r="E139" s="361"/>
      <c r="F139" s="5"/>
      <c r="G139" s="11"/>
      <c r="H139" s="11"/>
      <c r="I139" s="11"/>
      <c r="J139" s="88">
        <f>J134</f>
        <v>2508000</v>
      </c>
      <c r="K139" s="361"/>
      <c r="L139" s="11"/>
      <c r="M139" s="163"/>
      <c r="N139" s="163"/>
      <c r="O139" s="153"/>
      <c r="P139" s="62">
        <f>P134</f>
        <v>2508000</v>
      </c>
      <c r="Q139" s="370"/>
    </row>
    <row r="140" spans="1:18" s="12" customFormat="1" ht="12" customHeight="1" x14ac:dyDescent="0.15">
      <c r="A140" s="35"/>
      <c r="B140" s="236"/>
      <c r="C140" s="364"/>
      <c r="D140" s="374"/>
      <c r="E140" s="362"/>
      <c r="F140" s="5"/>
      <c r="G140" s="11"/>
      <c r="H140" s="11"/>
      <c r="I140" s="11"/>
      <c r="J140" s="29">
        <f>J138+J139</f>
        <v>35595000</v>
      </c>
      <c r="K140" s="362"/>
      <c r="L140" s="50"/>
      <c r="M140" s="150"/>
      <c r="N140" s="150"/>
      <c r="O140" s="154"/>
      <c r="P140" s="24">
        <f>P138+P139</f>
        <v>35595000</v>
      </c>
      <c r="Q140" s="371"/>
    </row>
    <row r="141" spans="1:18" s="12" customFormat="1" ht="12" customHeight="1" x14ac:dyDescent="0.15">
      <c r="A141" s="35"/>
      <c r="B141" s="236"/>
      <c r="C141" s="364"/>
      <c r="D141" s="424" t="s">
        <v>128</v>
      </c>
      <c r="E141" s="361">
        <f>J147/1000</f>
        <v>15065</v>
      </c>
      <c r="F141" s="61" t="s">
        <v>223</v>
      </c>
      <c r="G141" s="64"/>
      <c r="H141" s="64"/>
      <c r="I141" s="64"/>
      <c r="J141" s="92">
        <v>5000000</v>
      </c>
      <c r="K141" s="361">
        <f>P147/1000</f>
        <v>15065</v>
      </c>
      <c r="L141" s="11" t="s">
        <v>102</v>
      </c>
      <c r="M141" s="163"/>
      <c r="N141" s="163"/>
      <c r="O141" s="153"/>
      <c r="P141" s="19">
        <v>5000000</v>
      </c>
      <c r="Q141" s="375">
        <f>K141-E141</f>
        <v>0</v>
      </c>
      <c r="R141" s="101"/>
    </row>
    <row r="142" spans="1:18" s="12" customFormat="1" ht="12" customHeight="1" x14ac:dyDescent="0.15">
      <c r="A142" s="35"/>
      <c r="B142" s="236"/>
      <c r="C142" s="364"/>
      <c r="D142" s="424"/>
      <c r="E142" s="361"/>
      <c r="F142" s="5" t="s">
        <v>233</v>
      </c>
      <c r="G142" s="11"/>
      <c r="H142" s="11"/>
      <c r="I142" s="11"/>
      <c r="J142" s="65">
        <v>6897000</v>
      </c>
      <c r="K142" s="361"/>
      <c r="L142" s="11" t="s">
        <v>103</v>
      </c>
      <c r="M142" s="163"/>
      <c r="N142" s="163"/>
      <c r="O142" s="153"/>
      <c r="P142" s="19">
        <v>6897000</v>
      </c>
      <c r="Q142" s="375"/>
      <c r="R142" s="101"/>
    </row>
    <row r="143" spans="1:18" s="12" customFormat="1" ht="12" customHeight="1" x14ac:dyDescent="0.15">
      <c r="A143" s="35"/>
      <c r="B143" s="236"/>
      <c r="C143" s="364"/>
      <c r="D143" s="424"/>
      <c r="E143" s="361"/>
      <c r="F143" s="5" t="s">
        <v>234</v>
      </c>
      <c r="G143" s="11"/>
      <c r="H143" s="11"/>
      <c r="I143" s="11"/>
      <c r="J143" s="65">
        <v>1848000</v>
      </c>
      <c r="K143" s="361"/>
      <c r="L143" s="11" t="s">
        <v>104</v>
      </c>
      <c r="M143" s="163"/>
      <c r="N143" s="163"/>
      <c r="O143" s="153"/>
      <c r="P143" s="19">
        <v>1848000</v>
      </c>
      <c r="Q143" s="375"/>
      <c r="R143" s="101"/>
    </row>
    <row r="144" spans="1:18" s="12" customFormat="1" ht="12" customHeight="1" x14ac:dyDescent="0.15">
      <c r="A144" s="35"/>
      <c r="B144" s="236"/>
      <c r="C144" s="364"/>
      <c r="D144" s="424"/>
      <c r="E144" s="361"/>
      <c r="F144" s="5" t="s">
        <v>235</v>
      </c>
      <c r="G144" s="11"/>
      <c r="H144" s="11"/>
      <c r="I144" s="11"/>
      <c r="J144" s="65">
        <v>1320000</v>
      </c>
      <c r="K144" s="361"/>
      <c r="L144" s="11" t="s">
        <v>141</v>
      </c>
      <c r="M144" s="163"/>
      <c r="N144" s="163"/>
      <c r="O144" s="153"/>
      <c r="P144" s="19">
        <v>1320000</v>
      </c>
      <c r="Q144" s="375"/>
      <c r="R144" s="101"/>
    </row>
    <row r="145" spans="1:18" s="12" customFormat="1" ht="12" customHeight="1" x14ac:dyDescent="0.15">
      <c r="A145" s="35"/>
      <c r="B145" s="236"/>
      <c r="C145" s="364"/>
      <c r="D145" s="424"/>
      <c r="E145" s="361"/>
      <c r="F145" s="5"/>
      <c r="G145" s="11"/>
      <c r="H145" s="11"/>
      <c r="I145" s="11"/>
      <c r="J145" s="65"/>
      <c r="K145" s="361"/>
      <c r="L145" s="11"/>
      <c r="M145" s="163"/>
      <c r="N145" s="163"/>
      <c r="O145" s="153"/>
      <c r="P145" s="19"/>
      <c r="Q145" s="375"/>
      <c r="R145" s="101"/>
    </row>
    <row r="146" spans="1:18" s="12" customFormat="1" ht="12" customHeight="1" x14ac:dyDescent="0.15">
      <c r="A146" s="35"/>
      <c r="B146" s="236"/>
      <c r="C146" s="364"/>
      <c r="D146" s="424"/>
      <c r="E146" s="361"/>
      <c r="F146" s="5"/>
      <c r="G146" s="11"/>
      <c r="H146" s="11"/>
      <c r="I146" s="11"/>
      <c r="J146" s="65"/>
      <c r="K146" s="361"/>
      <c r="L146" s="11"/>
      <c r="M146" s="163"/>
      <c r="N146" s="163"/>
      <c r="O146" s="153"/>
      <c r="P146" s="19"/>
      <c r="Q146" s="375"/>
      <c r="R146" s="101"/>
    </row>
    <row r="147" spans="1:18" s="12" customFormat="1" ht="12" customHeight="1" x14ac:dyDescent="0.15">
      <c r="A147" s="35"/>
      <c r="B147" s="236"/>
      <c r="C147" s="364"/>
      <c r="D147" s="424"/>
      <c r="E147" s="361"/>
      <c r="F147" s="6"/>
      <c r="G147" s="50"/>
      <c r="H147" s="50"/>
      <c r="I147" s="50"/>
      <c r="J147" s="71">
        <f>SUM(J141:J144)</f>
        <v>15065000</v>
      </c>
      <c r="K147" s="361"/>
      <c r="L147" s="11"/>
      <c r="M147" s="163"/>
      <c r="N147" s="163"/>
      <c r="O147" s="153"/>
      <c r="P147" s="29">
        <f>SUM(P141:P144)</f>
        <v>15065000</v>
      </c>
      <c r="Q147" s="375"/>
      <c r="R147" s="102"/>
    </row>
    <row r="148" spans="1:18" s="12" customFormat="1" ht="12" customHeight="1" x14ac:dyDescent="0.15">
      <c r="A148" s="35"/>
      <c r="B148" s="236"/>
      <c r="C148" s="364"/>
      <c r="D148" s="372" t="s">
        <v>129</v>
      </c>
      <c r="E148" s="360">
        <f>J153/1000</f>
        <v>7350.45</v>
      </c>
      <c r="F148" s="5" t="s">
        <v>223</v>
      </c>
      <c r="G148" s="11"/>
      <c r="H148" s="11"/>
      <c r="I148" s="11"/>
      <c r="J148" s="65">
        <v>2500000</v>
      </c>
      <c r="K148" s="360">
        <f>P153/1000</f>
        <v>7350.45</v>
      </c>
      <c r="L148" s="64" t="s">
        <v>102</v>
      </c>
      <c r="M148" s="149"/>
      <c r="N148" s="149"/>
      <c r="O148" s="152"/>
      <c r="P148" s="21">
        <v>2500000</v>
      </c>
      <c r="Q148" s="375">
        <f>K148-E148</f>
        <v>0</v>
      </c>
      <c r="R148" s="101"/>
    </row>
    <row r="149" spans="1:18" s="12" customFormat="1" ht="12" customHeight="1" x14ac:dyDescent="0.15">
      <c r="A149" s="35"/>
      <c r="B149" s="236"/>
      <c r="C149" s="364"/>
      <c r="D149" s="373"/>
      <c r="E149" s="361"/>
      <c r="F149" s="5" t="s">
        <v>233</v>
      </c>
      <c r="G149" s="11"/>
      <c r="H149" s="11"/>
      <c r="I149" s="11"/>
      <c r="J149" s="65">
        <v>2061900</v>
      </c>
      <c r="K149" s="361"/>
      <c r="L149" s="11" t="s">
        <v>103</v>
      </c>
      <c r="M149" s="163"/>
      <c r="N149" s="163"/>
      <c r="O149" s="153"/>
      <c r="P149" s="19">
        <v>2061900</v>
      </c>
      <c r="Q149" s="375"/>
      <c r="R149" s="101"/>
    </row>
    <row r="150" spans="1:18" s="12" customFormat="1" ht="12" customHeight="1" x14ac:dyDescent="0.15">
      <c r="A150" s="35"/>
      <c r="B150" s="236"/>
      <c r="C150" s="364"/>
      <c r="D150" s="373"/>
      <c r="E150" s="361"/>
      <c r="F150" s="5" t="s">
        <v>236</v>
      </c>
      <c r="G150" s="11"/>
      <c r="H150" s="11"/>
      <c r="I150" s="11"/>
      <c r="J150" s="65">
        <v>1815000</v>
      </c>
      <c r="K150" s="361"/>
      <c r="L150" s="11" t="s">
        <v>142</v>
      </c>
      <c r="M150" s="163"/>
      <c r="N150" s="163"/>
      <c r="O150" s="153"/>
      <c r="P150" s="19">
        <v>1815000</v>
      </c>
      <c r="Q150" s="375"/>
      <c r="R150" s="101"/>
    </row>
    <row r="151" spans="1:18" s="12" customFormat="1" ht="12" customHeight="1" x14ac:dyDescent="0.15">
      <c r="A151" s="35"/>
      <c r="B151" s="236"/>
      <c r="C151" s="364"/>
      <c r="D151" s="373"/>
      <c r="E151" s="361"/>
      <c r="F151" s="5" t="s">
        <v>237</v>
      </c>
      <c r="G151" s="11"/>
      <c r="H151" s="11"/>
      <c r="I151" s="11"/>
      <c r="J151" s="65">
        <v>973550</v>
      </c>
      <c r="K151" s="361"/>
      <c r="L151" s="11" t="s">
        <v>143</v>
      </c>
      <c r="M151" s="163"/>
      <c r="N151" s="163"/>
      <c r="O151" s="153"/>
      <c r="P151" s="19">
        <v>973550</v>
      </c>
      <c r="Q151" s="375"/>
      <c r="R151" s="101"/>
    </row>
    <row r="152" spans="1:18" s="12" customFormat="1" ht="12" customHeight="1" x14ac:dyDescent="0.15">
      <c r="A152" s="35"/>
      <c r="B152" s="236"/>
      <c r="C152" s="364"/>
      <c r="D152" s="373"/>
      <c r="E152" s="361"/>
      <c r="F152" s="5"/>
      <c r="G152" s="11"/>
      <c r="H152" s="11"/>
      <c r="I152" s="11"/>
      <c r="J152" s="65"/>
      <c r="K152" s="361"/>
      <c r="L152" s="91"/>
      <c r="M152" s="151"/>
      <c r="N152" s="151"/>
      <c r="O152" s="155"/>
      <c r="P152" s="19"/>
      <c r="Q152" s="375"/>
      <c r="R152" s="101"/>
    </row>
    <row r="153" spans="1:18" s="12" customFormat="1" ht="12" customHeight="1" x14ac:dyDescent="0.15">
      <c r="A153" s="35"/>
      <c r="B153" s="236"/>
      <c r="C153" s="364"/>
      <c r="D153" s="374"/>
      <c r="E153" s="362"/>
      <c r="F153" s="6"/>
      <c r="G153" s="150"/>
      <c r="H153" s="150"/>
      <c r="I153" s="154"/>
      <c r="J153" s="71">
        <f>SUM(J148:J151)</f>
        <v>7350450</v>
      </c>
      <c r="K153" s="362"/>
      <c r="L153" s="50"/>
      <c r="M153" s="150"/>
      <c r="N153" s="150"/>
      <c r="O153" s="154"/>
      <c r="P153" s="29">
        <f>SUM(P148:P151)</f>
        <v>7350450</v>
      </c>
      <c r="Q153" s="375"/>
      <c r="R153" s="103"/>
    </row>
    <row r="154" spans="1:18" s="12" customFormat="1" ht="12" customHeight="1" x14ac:dyDescent="0.15">
      <c r="A154" s="35"/>
      <c r="B154" s="236"/>
      <c r="C154" s="364"/>
      <c r="D154" s="372" t="s">
        <v>130</v>
      </c>
      <c r="E154" s="360">
        <f>J156/1000</f>
        <v>7200</v>
      </c>
      <c r="F154" s="5" t="s">
        <v>238</v>
      </c>
      <c r="G154" s="11"/>
      <c r="H154" s="11"/>
      <c r="I154" s="11"/>
      <c r="J154" s="65">
        <v>7200000</v>
      </c>
      <c r="K154" s="360">
        <f>P156/1000</f>
        <v>7200</v>
      </c>
      <c r="L154" s="64" t="s">
        <v>144</v>
      </c>
      <c r="M154" s="149"/>
      <c r="N154" s="149"/>
      <c r="O154" s="152"/>
      <c r="P154" s="21">
        <v>7200000</v>
      </c>
      <c r="Q154" s="366">
        <f>K154-E154</f>
        <v>0</v>
      </c>
      <c r="R154" s="103"/>
    </row>
    <row r="155" spans="1:18" s="12" customFormat="1" ht="12" customHeight="1" x14ac:dyDescent="0.15">
      <c r="A155" s="35"/>
      <c r="B155" s="236"/>
      <c r="C155" s="364"/>
      <c r="D155" s="373"/>
      <c r="E155" s="361"/>
      <c r="F155" s="5"/>
      <c r="G155" s="163"/>
      <c r="H155" s="163"/>
      <c r="I155" s="153"/>
      <c r="J155" s="19"/>
      <c r="K155" s="361"/>
      <c r="L155" s="11"/>
      <c r="M155" s="163"/>
      <c r="N155" s="163"/>
      <c r="O155" s="153"/>
      <c r="P155" s="19"/>
      <c r="Q155" s="367"/>
      <c r="R155" s="103"/>
    </row>
    <row r="156" spans="1:18" s="12" customFormat="1" ht="12" customHeight="1" x14ac:dyDescent="0.15">
      <c r="A156" s="35"/>
      <c r="B156" s="236"/>
      <c r="C156" s="364"/>
      <c r="D156" s="374"/>
      <c r="E156" s="362"/>
      <c r="F156" s="6"/>
      <c r="G156" s="150"/>
      <c r="H156" s="150"/>
      <c r="I156" s="154"/>
      <c r="J156" s="70">
        <f>J154</f>
        <v>7200000</v>
      </c>
      <c r="K156" s="362"/>
      <c r="L156" s="50"/>
      <c r="M156" s="150"/>
      <c r="N156" s="150"/>
      <c r="O156" s="154"/>
      <c r="P156" s="29">
        <f>P154</f>
        <v>7200000</v>
      </c>
      <c r="Q156" s="368"/>
      <c r="R156" s="103"/>
    </row>
    <row r="157" spans="1:18" s="12" customFormat="1" ht="12" customHeight="1" x14ac:dyDescent="0.15">
      <c r="A157" s="35"/>
      <c r="B157" s="236"/>
      <c r="C157" s="364"/>
      <c r="D157" s="372" t="s">
        <v>131</v>
      </c>
      <c r="E157" s="360">
        <f>J164/1000</f>
        <v>1475</v>
      </c>
      <c r="F157" s="61" t="s">
        <v>239</v>
      </c>
      <c r="G157" s="64"/>
      <c r="H157" s="64"/>
      <c r="I157" s="64"/>
      <c r="J157" s="92">
        <v>900000</v>
      </c>
      <c r="K157" s="474">
        <f>P164/1000</f>
        <v>1475</v>
      </c>
      <c r="L157" s="64" t="s">
        <v>105</v>
      </c>
      <c r="M157" s="149"/>
      <c r="N157" s="149"/>
      <c r="O157" s="152"/>
      <c r="P157" s="21">
        <v>900000</v>
      </c>
      <c r="Q157" s="366">
        <f>K157-E157</f>
        <v>0</v>
      </c>
      <c r="R157" s="103"/>
    </row>
    <row r="158" spans="1:18" s="12" customFormat="1" ht="12" customHeight="1" x14ac:dyDescent="0.15">
      <c r="A158" s="35"/>
      <c r="B158" s="236"/>
      <c r="C158" s="364"/>
      <c r="D158" s="373"/>
      <c r="E158" s="361"/>
      <c r="F158" s="5" t="s">
        <v>240</v>
      </c>
      <c r="G158" s="11"/>
      <c r="H158" s="11"/>
      <c r="I158" s="11"/>
      <c r="J158" s="65">
        <f>J159+J160</f>
        <v>425000</v>
      </c>
      <c r="K158" s="475"/>
      <c r="L158" s="11" t="s">
        <v>98</v>
      </c>
      <c r="M158" s="163"/>
      <c r="N158" s="163"/>
      <c r="O158" s="153"/>
      <c r="P158" s="19">
        <f>P159+P160</f>
        <v>425000</v>
      </c>
      <c r="Q158" s="367"/>
      <c r="R158" s="103"/>
    </row>
    <row r="159" spans="1:18" s="12" customFormat="1" ht="12" customHeight="1" x14ac:dyDescent="0.15">
      <c r="A159" s="35"/>
      <c r="B159" s="236"/>
      <c r="C159" s="364"/>
      <c r="D159" s="373"/>
      <c r="E159" s="361"/>
      <c r="F159" s="90" t="s">
        <v>226</v>
      </c>
      <c r="G159" s="91"/>
      <c r="H159" s="91"/>
      <c r="I159" s="91"/>
      <c r="J159" s="89">
        <v>375000</v>
      </c>
      <c r="K159" s="475"/>
      <c r="L159" s="91" t="s">
        <v>99</v>
      </c>
      <c r="M159" s="151"/>
      <c r="N159" s="151"/>
      <c r="O159" s="155"/>
      <c r="P159" s="87">
        <v>375000</v>
      </c>
      <c r="Q159" s="367"/>
      <c r="R159" s="103"/>
    </row>
    <row r="160" spans="1:18" s="12" customFormat="1" ht="12" customHeight="1" x14ac:dyDescent="0.15">
      <c r="A160" s="35"/>
      <c r="B160" s="236"/>
      <c r="C160" s="364"/>
      <c r="D160" s="373"/>
      <c r="E160" s="361"/>
      <c r="F160" s="90" t="s">
        <v>241</v>
      </c>
      <c r="G160" s="91"/>
      <c r="H160" s="91"/>
      <c r="I160" s="91"/>
      <c r="J160" s="89">
        <v>50000</v>
      </c>
      <c r="K160" s="475"/>
      <c r="L160" s="91" t="s">
        <v>100</v>
      </c>
      <c r="M160" s="151"/>
      <c r="N160" s="151"/>
      <c r="O160" s="155"/>
      <c r="P160" s="87">
        <v>50000</v>
      </c>
      <c r="Q160" s="367"/>
      <c r="R160" s="103"/>
    </row>
    <row r="161" spans="1:18" s="12" customFormat="1" ht="12" customHeight="1" x14ac:dyDescent="0.15">
      <c r="A161" s="35"/>
      <c r="B161" s="236"/>
      <c r="C161" s="364"/>
      <c r="D161" s="373"/>
      <c r="E161" s="361"/>
      <c r="F161" s="5" t="s">
        <v>229</v>
      </c>
      <c r="G161" s="11"/>
      <c r="H161" s="11"/>
      <c r="I161" s="11"/>
      <c r="J161" s="65">
        <v>150000</v>
      </c>
      <c r="K161" s="475"/>
      <c r="L161" s="11" t="s">
        <v>140</v>
      </c>
      <c r="M161" s="163"/>
      <c r="N161" s="163"/>
      <c r="O161" s="153"/>
      <c r="P161" s="19">
        <v>150000</v>
      </c>
      <c r="Q161" s="367"/>
      <c r="R161" s="103"/>
    </row>
    <row r="162" spans="1:18" s="12" customFormat="1" ht="12" customHeight="1" x14ac:dyDescent="0.15">
      <c r="A162" s="35"/>
      <c r="B162" s="236"/>
      <c r="C162" s="364"/>
      <c r="D162" s="373"/>
      <c r="E162" s="361"/>
      <c r="F162" s="5"/>
      <c r="G162" s="11"/>
      <c r="H162" s="11"/>
      <c r="I162" s="11"/>
      <c r="J162" s="97"/>
      <c r="K162" s="475"/>
      <c r="L162" s="11"/>
      <c r="M162" s="163"/>
      <c r="N162" s="163"/>
      <c r="O162" s="153"/>
      <c r="P162" s="19"/>
      <c r="Q162" s="367"/>
      <c r="R162" s="103"/>
    </row>
    <row r="163" spans="1:18" s="12" customFormat="1" ht="12" customHeight="1" x14ac:dyDescent="0.15">
      <c r="A163" s="35"/>
      <c r="B163" s="236"/>
      <c r="C163" s="364"/>
      <c r="D163" s="373"/>
      <c r="E163" s="361"/>
      <c r="F163" s="5"/>
      <c r="G163" s="163"/>
      <c r="H163" s="163"/>
      <c r="I163" s="153"/>
      <c r="J163" s="19"/>
      <c r="K163" s="475"/>
      <c r="L163" s="11"/>
      <c r="M163" s="163"/>
      <c r="N163" s="163"/>
      <c r="O163" s="153"/>
      <c r="P163" s="19"/>
      <c r="Q163" s="367"/>
      <c r="R163" s="103"/>
    </row>
    <row r="164" spans="1:18" s="12" customFormat="1" ht="12" customHeight="1" x14ac:dyDescent="0.15">
      <c r="A164" s="35"/>
      <c r="B164" s="236"/>
      <c r="C164" s="364"/>
      <c r="D164" s="374"/>
      <c r="E164" s="362"/>
      <c r="F164" s="6"/>
      <c r="G164" s="150"/>
      <c r="H164" s="150"/>
      <c r="I164" s="154"/>
      <c r="J164" s="71">
        <f>J157+J158+J161</f>
        <v>1475000</v>
      </c>
      <c r="K164" s="476"/>
      <c r="L164" s="50"/>
      <c r="M164" s="150"/>
      <c r="N164" s="150"/>
      <c r="O164" s="154"/>
      <c r="P164" s="24">
        <f>P157+P158+P161</f>
        <v>1475000</v>
      </c>
      <c r="Q164" s="368"/>
      <c r="R164" s="103"/>
    </row>
    <row r="165" spans="1:18" s="12" customFormat="1" ht="12" customHeight="1" x14ac:dyDescent="0.15">
      <c r="A165" s="35"/>
      <c r="B165" s="236"/>
      <c r="C165" s="364"/>
      <c r="D165" s="372" t="s">
        <v>260</v>
      </c>
      <c r="E165" s="417">
        <f>J168/1000</f>
        <v>0</v>
      </c>
      <c r="F165" s="5"/>
      <c r="G165" s="163"/>
      <c r="H165" s="163"/>
      <c r="I165" s="153"/>
      <c r="J165" s="65"/>
      <c r="K165" s="417">
        <f>P168/1000</f>
        <v>1300</v>
      </c>
      <c r="L165" s="11" t="s">
        <v>258</v>
      </c>
      <c r="M165" s="163"/>
      <c r="N165" s="163"/>
      <c r="O165" s="153"/>
      <c r="P165" s="19">
        <v>300000</v>
      </c>
      <c r="Q165" s="368">
        <f>K165-E165</f>
        <v>1300</v>
      </c>
      <c r="R165" s="103"/>
    </row>
    <row r="166" spans="1:18" s="12" customFormat="1" ht="12" customHeight="1" x14ac:dyDescent="0.15">
      <c r="A166" s="35"/>
      <c r="B166" s="236"/>
      <c r="C166" s="364"/>
      <c r="D166" s="373"/>
      <c r="E166" s="418"/>
      <c r="F166" s="5"/>
      <c r="G166" s="163"/>
      <c r="H166" s="163"/>
      <c r="I166" s="153"/>
      <c r="J166" s="65"/>
      <c r="K166" s="418"/>
      <c r="L166" s="11" t="s">
        <v>246</v>
      </c>
      <c r="M166" s="163"/>
      <c r="N166" s="163"/>
      <c r="O166" s="153"/>
      <c r="P166" s="19">
        <v>1000000</v>
      </c>
      <c r="Q166" s="375"/>
      <c r="R166" s="103"/>
    </row>
    <row r="167" spans="1:18" s="12" customFormat="1" ht="12" customHeight="1" x14ac:dyDescent="0.15">
      <c r="A167" s="35"/>
      <c r="B167" s="236"/>
      <c r="C167" s="364"/>
      <c r="D167" s="373"/>
      <c r="E167" s="418"/>
      <c r="F167" s="5"/>
      <c r="G167" s="163"/>
      <c r="H167" s="163"/>
      <c r="I167" s="153"/>
      <c r="J167" s="70"/>
      <c r="K167" s="418"/>
      <c r="L167" s="11"/>
      <c r="M167" s="163"/>
      <c r="N167" s="163"/>
      <c r="O167" s="153"/>
      <c r="P167" s="29"/>
      <c r="Q167" s="375"/>
      <c r="R167" s="103"/>
    </row>
    <row r="168" spans="1:18" s="12" customFormat="1" ht="12" customHeight="1" x14ac:dyDescent="0.15">
      <c r="A168" s="35"/>
      <c r="B168" s="236"/>
      <c r="C168" s="364"/>
      <c r="D168" s="374"/>
      <c r="E168" s="419"/>
      <c r="F168" s="6"/>
      <c r="G168" s="150"/>
      <c r="H168" s="150"/>
      <c r="I168" s="154"/>
      <c r="J168" s="71">
        <v>0</v>
      </c>
      <c r="K168" s="419"/>
      <c r="L168" s="50"/>
      <c r="M168" s="150"/>
      <c r="N168" s="150"/>
      <c r="O168" s="154"/>
      <c r="P168" s="24">
        <f>P165+P166</f>
        <v>1300000</v>
      </c>
      <c r="Q168" s="375"/>
      <c r="R168" s="103"/>
    </row>
    <row r="169" spans="1:18" s="12" customFormat="1" ht="12" customHeight="1" x14ac:dyDescent="0.15">
      <c r="A169" s="35"/>
      <c r="B169" s="236"/>
      <c r="C169" s="364"/>
      <c r="D169" s="363" t="s">
        <v>161</v>
      </c>
      <c r="E169" s="360">
        <f>J171/1000</f>
        <v>0</v>
      </c>
      <c r="F169" s="61"/>
      <c r="G169" s="64"/>
      <c r="H169" s="64"/>
      <c r="I169" s="64"/>
      <c r="J169" s="104"/>
      <c r="K169" s="360">
        <f>P171/1000</f>
        <v>0</v>
      </c>
      <c r="L169" s="64"/>
      <c r="M169" s="64"/>
      <c r="N169" s="64"/>
      <c r="O169" s="64"/>
      <c r="P169" s="104"/>
      <c r="Q169" s="369">
        <f>K169-E169</f>
        <v>0</v>
      </c>
      <c r="R169" s="103"/>
    </row>
    <row r="170" spans="1:18" s="12" customFormat="1" ht="12" customHeight="1" x14ac:dyDescent="0.15">
      <c r="A170" s="35"/>
      <c r="B170" s="236"/>
      <c r="C170" s="364"/>
      <c r="D170" s="364"/>
      <c r="E170" s="361"/>
      <c r="F170" s="5"/>
      <c r="G170" s="11"/>
      <c r="H170" s="11"/>
      <c r="I170" s="11"/>
      <c r="J170" s="106"/>
      <c r="K170" s="361"/>
      <c r="L170" s="11"/>
      <c r="M170" s="11"/>
      <c r="N170" s="11"/>
      <c r="O170" s="11"/>
      <c r="P170" s="106"/>
      <c r="Q170" s="370"/>
      <c r="R170" s="103"/>
    </row>
    <row r="171" spans="1:18" s="12" customFormat="1" ht="12" customHeight="1" x14ac:dyDescent="0.15">
      <c r="A171" s="35"/>
      <c r="B171" s="236"/>
      <c r="C171" s="365"/>
      <c r="D171" s="365"/>
      <c r="E171" s="362"/>
      <c r="F171" s="6"/>
      <c r="G171" s="50"/>
      <c r="H171" s="50"/>
      <c r="I171" s="50"/>
      <c r="J171" s="117">
        <v>0</v>
      </c>
      <c r="K171" s="362"/>
      <c r="L171" s="50"/>
      <c r="M171" s="50"/>
      <c r="N171" s="50"/>
      <c r="O171" s="50"/>
      <c r="P171" s="117">
        <v>0</v>
      </c>
      <c r="Q171" s="371"/>
      <c r="R171" s="103"/>
    </row>
    <row r="172" spans="1:18" s="12" customFormat="1" ht="12" customHeight="1" x14ac:dyDescent="0.15">
      <c r="A172" s="35"/>
      <c r="B172" s="236"/>
      <c r="C172" s="363" t="s">
        <v>259</v>
      </c>
      <c r="D172" s="363" t="s">
        <v>162</v>
      </c>
      <c r="E172" s="360">
        <f>J174/1000</f>
        <v>0</v>
      </c>
      <c r="F172" s="61"/>
      <c r="G172" s="64"/>
      <c r="H172" s="64"/>
      <c r="I172" s="64"/>
      <c r="J172" s="92"/>
      <c r="K172" s="360">
        <f>P174/1000</f>
        <v>0</v>
      </c>
      <c r="L172" s="11"/>
      <c r="M172" s="163"/>
      <c r="N172" s="163"/>
      <c r="O172" s="153"/>
      <c r="P172" s="29"/>
      <c r="Q172" s="366">
        <f>K172-E172</f>
        <v>0</v>
      </c>
      <c r="R172" s="103"/>
    </row>
    <row r="173" spans="1:18" s="12" customFormat="1" ht="12" customHeight="1" x14ac:dyDescent="0.15">
      <c r="A173" s="35"/>
      <c r="B173" s="236"/>
      <c r="C173" s="364"/>
      <c r="D173" s="364"/>
      <c r="E173" s="361"/>
      <c r="F173" s="5"/>
      <c r="G173" s="11"/>
      <c r="H173" s="11"/>
      <c r="I173" s="11"/>
      <c r="J173" s="70"/>
      <c r="K173" s="361"/>
      <c r="L173" s="11"/>
      <c r="M173" s="163"/>
      <c r="N173" s="163"/>
      <c r="O173" s="153"/>
      <c r="P173" s="29"/>
      <c r="Q173" s="367"/>
      <c r="R173" s="103"/>
    </row>
    <row r="174" spans="1:18" s="12" customFormat="1" ht="12" customHeight="1" x14ac:dyDescent="0.15">
      <c r="A174" s="35"/>
      <c r="B174" s="236"/>
      <c r="C174" s="365"/>
      <c r="D174" s="365"/>
      <c r="E174" s="362"/>
      <c r="F174" s="6"/>
      <c r="G174" s="50"/>
      <c r="H174" s="50"/>
      <c r="I174" s="50"/>
      <c r="J174" s="71">
        <v>0</v>
      </c>
      <c r="K174" s="362"/>
      <c r="L174" s="6"/>
      <c r="M174" s="150"/>
      <c r="N174" s="150"/>
      <c r="O174" s="154"/>
      <c r="P174" s="24">
        <v>0</v>
      </c>
      <c r="Q174" s="368"/>
      <c r="R174" s="103"/>
    </row>
    <row r="175" spans="1:18" s="12" customFormat="1" ht="12" customHeight="1" x14ac:dyDescent="0.15">
      <c r="A175" s="35"/>
      <c r="B175" s="236"/>
      <c r="C175" s="363" t="s">
        <v>170</v>
      </c>
      <c r="D175" s="372" t="s">
        <v>127</v>
      </c>
      <c r="E175" s="417">
        <f>J178/1000</f>
        <v>1000</v>
      </c>
      <c r="F175" s="5" t="s">
        <v>242</v>
      </c>
      <c r="G175" s="163"/>
      <c r="H175" s="163"/>
      <c r="I175" s="153"/>
      <c r="J175" s="19">
        <v>1000000</v>
      </c>
      <c r="K175" s="418">
        <f>P178/1000</f>
        <v>1000</v>
      </c>
      <c r="L175" s="11" t="s">
        <v>118</v>
      </c>
      <c r="M175" s="163"/>
      <c r="N175" s="163"/>
      <c r="O175" s="153"/>
      <c r="P175" s="19">
        <v>1000000</v>
      </c>
      <c r="Q175" s="368">
        <f>K175-E175</f>
        <v>0</v>
      </c>
      <c r="R175" s="103"/>
    </row>
    <row r="176" spans="1:18" s="12" customFormat="1" ht="12" customHeight="1" x14ac:dyDescent="0.15">
      <c r="A176" s="35"/>
      <c r="B176" s="236"/>
      <c r="C176" s="364"/>
      <c r="D176" s="373"/>
      <c r="E176" s="418"/>
      <c r="F176" s="5"/>
      <c r="G176" s="163"/>
      <c r="H176" s="163"/>
      <c r="I176" s="153"/>
      <c r="J176" s="19"/>
      <c r="K176" s="418"/>
      <c r="L176" s="11"/>
      <c r="M176" s="163"/>
      <c r="N176" s="163"/>
      <c r="O176" s="153"/>
      <c r="P176" s="19"/>
      <c r="Q176" s="375"/>
      <c r="R176" s="103"/>
    </row>
    <row r="177" spans="1:18" s="12" customFormat="1" ht="12" customHeight="1" x14ac:dyDescent="0.15">
      <c r="A177" s="35"/>
      <c r="B177" s="236"/>
      <c r="C177" s="364"/>
      <c r="D177" s="373"/>
      <c r="E177" s="418"/>
      <c r="F177" s="5"/>
      <c r="G177" s="163"/>
      <c r="H177" s="163"/>
      <c r="I177" s="153"/>
      <c r="J177" s="19"/>
      <c r="K177" s="418"/>
      <c r="L177" s="11"/>
      <c r="M177" s="163"/>
      <c r="N177" s="163"/>
      <c r="O177" s="153"/>
      <c r="P177" s="19"/>
      <c r="Q177" s="375"/>
      <c r="R177" s="103"/>
    </row>
    <row r="178" spans="1:18" s="12" customFormat="1" ht="12" customHeight="1" x14ac:dyDescent="0.15">
      <c r="A178" s="35"/>
      <c r="B178" s="236"/>
      <c r="C178" s="364"/>
      <c r="D178" s="374"/>
      <c r="E178" s="419"/>
      <c r="F178" s="6"/>
      <c r="G178" s="150"/>
      <c r="H178" s="150"/>
      <c r="I178" s="154"/>
      <c r="J178" s="24">
        <f>J175</f>
        <v>1000000</v>
      </c>
      <c r="K178" s="419"/>
      <c r="L178" s="50"/>
      <c r="M178" s="150"/>
      <c r="N178" s="150"/>
      <c r="O178" s="154"/>
      <c r="P178" s="24">
        <f>P175</f>
        <v>1000000</v>
      </c>
      <c r="Q178" s="375"/>
      <c r="R178" s="103"/>
    </row>
    <row r="179" spans="1:18" s="12" customFormat="1" ht="12" customHeight="1" x14ac:dyDescent="0.15">
      <c r="A179" s="35"/>
      <c r="B179" s="236"/>
      <c r="C179" s="364"/>
      <c r="D179" s="372" t="s">
        <v>262</v>
      </c>
      <c r="E179" s="360">
        <f>J189/1000</f>
        <v>13200</v>
      </c>
      <c r="F179" s="5" t="s">
        <v>243</v>
      </c>
      <c r="G179" s="11"/>
      <c r="H179" s="11"/>
      <c r="I179" s="11"/>
      <c r="J179" s="65">
        <v>5400000</v>
      </c>
      <c r="K179" s="360">
        <f>P189/1000</f>
        <v>13201.805</v>
      </c>
      <c r="L179" s="11" t="s">
        <v>106</v>
      </c>
      <c r="M179" s="163"/>
      <c r="N179" s="163"/>
      <c r="O179" s="153"/>
      <c r="P179" s="19">
        <f>P180+P181</f>
        <v>5400000</v>
      </c>
      <c r="Q179" s="366">
        <f>K179-E179</f>
        <v>1.805000000000291</v>
      </c>
      <c r="R179" s="103"/>
    </row>
    <row r="180" spans="1:18" s="12" customFormat="1" ht="12" customHeight="1" x14ac:dyDescent="0.15">
      <c r="A180" s="35"/>
      <c r="B180" s="236"/>
      <c r="C180" s="364"/>
      <c r="D180" s="373"/>
      <c r="E180" s="361"/>
      <c r="F180" s="90" t="s">
        <v>244</v>
      </c>
      <c r="G180" s="91"/>
      <c r="H180" s="91"/>
      <c r="I180" s="91"/>
      <c r="J180" s="89">
        <v>4500000</v>
      </c>
      <c r="K180" s="361"/>
      <c r="L180" s="91" t="s">
        <v>151</v>
      </c>
      <c r="M180" s="151"/>
      <c r="N180" s="151"/>
      <c r="O180" s="155"/>
      <c r="P180" s="87">
        <v>4500000</v>
      </c>
      <c r="Q180" s="367"/>
      <c r="R180" s="103"/>
    </row>
    <row r="181" spans="1:18" s="12" customFormat="1" ht="12" customHeight="1" x14ac:dyDescent="0.15">
      <c r="A181" s="35"/>
      <c r="B181" s="236"/>
      <c r="C181" s="364"/>
      <c r="D181" s="373"/>
      <c r="E181" s="361"/>
      <c r="F181" s="90" t="s">
        <v>245</v>
      </c>
      <c r="G181" s="91"/>
      <c r="H181" s="91"/>
      <c r="I181" s="91"/>
      <c r="J181" s="89">
        <v>900000</v>
      </c>
      <c r="K181" s="361"/>
      <c r="L181" s="91" t="s">
        <v>152</v>
      </c>
      <c r="M181" s="151"/>
      <c r="N181" s="151"/>
      <c r="O181" s="155"/>
      <c r="P181" s="87">
        <v>900000</v>
      </c>
      <c r="Q181" s="367"/>
      <c r="R181" s="103"/>
    </row>
    <row r="182" spans="1:18" s="12" customFormat="1" ht="12" customHeight="1" x14ac:dyDescent="0.15">
      <c r="A182" s="35"/>
      <c r="B182" s="236"/>
      <c r="C182" s="364"/>
      <c r="D182" s="373"/>
      <c r="E182" s="361"/>
      <c r="F182" s="5" t="s">
        <v>246</v>
      </c>
      <c r="G182" s="11"/>
      <c r="H182" s="11"/>
      <c r="I182" s="11"/>
      <c r="J182" s="244">
        <v>2400000</v>
      </c>
      <c r="K182" s="361"/>
      <c r="L182" s="11" t="s">
        <v>145</v>
      </c>
      <c r="M182" s="163"/>
      <c r="N182" s="163"/>
      <c r="O182" s="153"/>
      <c r="P182" s="62">
        <v>2400000</v>
      </c>
      <c r="Q182" s="367"/>
      <c r="R182" s="103"/>
    </row>
    <row r="183" spans="1:18" s="12" customFormat="1" ht="12" customHeight="1" x14ac:dyDescent="0.15">
      <c r="A183" s="35"/>
      <c r="B183" s="236"/>
      <c r="C183" s="364"/>
      <c r="D183" s="373"/>
      <c r="E183" s="361"/>
      <c r="F183" s="5" t="s">
        <v>242</v>
      </c>
      <c r="G183" s="11"/>
      <c r="H183" s="11"/>
      <c r="I183" s="11"/>
      <c r="J183" s="65">
        <v>3840000</v>
      </c>
      <c r="K183" s="361"/>
      <c r="L183" s="11" t="s">
        <v>118</v>
      </c>
      <c r="M183" s="163"/>
      <c r="N183" s="163"/>
      <c r="O183" s="153"/>
      <c r="P183" s="19">
        <v>3840000</v>
      </c>
      <c r="Q183" s="367"/>
      <c r="R183" s="103"/>
    </row>
    <row r="184" spans="1:18" s="12" customFormat="1" ht="12" customHeight="1" x14ac:dyDescent="0.15">
      <c r="A184" s="35"/>
      <c r="B184" s="236"/>
      <c r="C184" s="364"/>
      <c r="D184" s="373"/>
      <c r="E184" s="361"/>
      <c r="F184" s="5" t="s">
        <v>247</v>
      </c>
      <c r="G184" s="11"/>
      <c r="H184" s="11"/>
      <c r="I184" s="11"/>
      <c r="J184" s="65">
        <v>1200000</v>
      </c>
      <c r="K184" s="361"/>
      <c r="L184" s="11" t="s">
        <v>146</v>
      </c>
      <c r="M184" s="163"/>
      <c r="N184" s="163"/>
      <c r="O184" s="153"/>
      <c r="P184" s="62">
        <v>1201805</v>
      </c>
      <c r="Q184" s="367"/>
      <c r="R184" s="103"/>
    </row>
    <row r="185" spans="1:18" s="12" customFormat="1" ht="12" customHeight="1" x14ac:dyDescent="0.15">
      <c r="A185" s="35"/>
      <c r="B185" s="236"/>
      <c r="C185" s="364"/>
      <c r="D185" s="373"/>
      <c r="E185" s="361"/>
      <c r="F185" s="5" t="s">
        <v>248</v>
      </c>
      <c r="G185" s="11"/>
      <c r="H185" s="11"/>
      <c r="I185" s="11"/>
      <c r="J185" s="106">
        <v>360000</v>
      </c>
      <c r="K185" s="361"/>
      <c r="L185" s="11" t="s">
        <v>147</v>
      </c>
      <c r="M185" s="163"/>
      <c r="N185" s="163"/>
      <c r="O185" s="153"/>
      <c r="P185" s="19">
        <v>360000</v>
      </c>
      <c r="Q185" s="367"/>
      <c r="R185" s="103"/>
    </row>
    <row r="186" spans="1:18" s="12" customFormat="1" ht="12" customHeight="1" x14ac:dyDescent="0.15">
      <c r="A186" s="35"/>
      <c r="B186" s="236"/>
      <c r="C186" s="364"/>
      <c r="D186" s="373"/>
      <c r="E186" s="361"/>
      <c r="F186" s="90"/>
      <c r="G186" s="91"/>
      <c r="H186" s="91"/>
      <c r="I186" s="91"/>
      <c r="J186" s="166"/>
      <c r="K186" s="361"/>
      <c r="L186" s="5"/>
      <c r="M186" s="163"/>
      <c r="N186" s="163"/>
      <c r="O186" s="153"/>
      <c r="P186" s="62"/>
      <c r="Q186" s="367"/>
      <c r="R186" s="103"/>
    </row>
    <row r="187" spans="1:18" s="12" customFormat="1" ht="12" customHeight="1" x14ac:dyDescent="0.15">
      <c r="A187" s="35"/>
      <c r="B187" s="236"/>
      <c r="C187" s="364"/>
      <c r="D187" s="373"/>
      <c r="E187" s="361"/>
      <c r="F187" s="5"/>
      <c r="G187" s="11"/>
      <c r="H187" s="11"/>
      <c r="I187" s="11"/>
      <c r="J187" s="19">
        <f>J179+J183+J185</f>
        <v>9600000</v>
      </c>
      <c r="K187" s="361"/>
      <c r="L187" s="5"/>
      <c r="M187" s="163"/>
      <c r="N187" s="163"/>
      <c r="O187" s="153"/>
      <c r="P187" s="19">
        <f>P179+P183+P185</f>
        <v>9600000</v>
      </c>
      <c r="Q187" s="367"/>
      <c r="R187" s="103"/>
    </row>
    <row r="188" spans="1:18" s="12" customFormat="1" ht="12" customHeight="1" x14ac:dyDescent="0.15">
      <c r="A188" s="35"/>
      <c r="B188" s="236"/>
      <c r="C188" s="364"/>
      <c r="D188" s="373"/>
      <c r="E188" s="361"/>
      <c r="F188" s="5"/>
      <c r="G188" s="11"/>
      <c r="H188" s="11"/>
      <c r="I188" s="11"/>
      <c r="J188" s="62">
        <f>J182+J184</f>
        <v>3600000</v>
      </c>
      <c r="K188" s="361"/>
      <c r="L188" s="5"/>
      <c r="M188" s="163"/>
      <c r="N188" s="163"/>
      <c r="O188" s="153"/>
      <c r="P188" s="62">
        <f>P182+P184</f>
        <v>3601805</v>
      </c>
      <c r="Q188" s="367"/>
      <c r="R188" s="103"/>
    </row>
    <row r="189" spans="1:18" s="12" customFormat="1" ht="12" customHeight="1" x14ac:dyDescent="0.15">
      <c r="A189" s="35"/>
      <c r="B189" s="236"/>
      <c r="C189" s="364"/>
      <c r="D189" s="373"/>
      <c r="E189" s="361"/>
      <c r="F189" s="5"/>
      <c r="G189" s="163"/>
      <c r="H189" s="163"/>
      <c r="I189" s="153"/>
      <c r="J189" s="24">
        <f>J187+J188</f>
        <v>13200000</v>
      </c>
      <c r="K189" s="361"/>
      <c r="L189" s="6"/>
      <c r="M189" s="163"/>
      <c r="N189" s="163"/>
      <c r="O189" s="153"/>
      <c r="P189" s="24">
        <f>P187+P188</f>
        <v>13201805</v>
      </c>
      <c r="Q189" s="367"/>
      <c r="R189" s="103"/>
    </row>
    <row r="190" spans="1:18" s="12" customFormat="1" ht="12" customHeight="1" x14ac:dyDescent="0.15">
      <c r="A190" s="35"/>
      <c r="B190" s="236"/>
      <c r="C190" s="364"/>
      <c r="D190" s="426" t="s">
        <v>265</v>
      </c>
      <c r="E190" s="360">
        <f>J193/1000</f>
        <v>1920</v>
      </c>
      <c r="F190" s="61" t="s">
        <v>249</v>
      </c>
      <c r="G190" s="64"/>
      <c r="H190" s="64"/>
      <c r="I190" s="64"/>
      <c r="J190" s="92">
        <v>120000</v>
      </c>
      <c r="K190" s="360">
        <f>P193/1000</f>
        <v>1920</v>
      </c>
      <c r="L190" s="64" t="s">
        <v>117</v>
      </c>
      <c r="M190" s="149"/>
      <c r="N190" s="149"/>
      <c r="O190" s="152"/>
      <c r="P190" s="21">
        <v>120000</v>
      </c>
      <c r="Q190" s="366">
        <f>K190-E190</f>
        <v>0</v>
      </c>
      <c r="R190" s="103"/>
    </row>
    <row r="191" spans="1:18" s="12" customFormat="1" ht="12" customHeight="1" x14ac:dyDescent="0.15">
      <c r="A191" s="35"/>
      <c r="B191" s="236"/>
      <c r="C191" s="364"/>
      <c r="D191" s="426"/>
      <c r="E191" s="361"/>
      <c r="F191" s="5" t="s">
        <v>242</v>
      </c>
      <c r="G191" s="11"/>
      <c r="H191" s="11"/>
      <c r="I191" s="11"/>
      <c r="J191" s="65">
        <v>1800000</v>
      </c>
      <c r="K191" s="361"/>
      <c r="L191" s="11" t="s">
        <v>118</v>
      </c>
      <c r="M191" s="163"/>
      <c r="N191" s="163"/>
      <c r="O191" s="153"/>
      <c r="P191" s="19">
        <v>1800000</v>
      </c>
      <c r="Q191" s="367"/>
      <c r="R191" s="103"/>
    </row>
    <row r="192" spans="1:18" s="12" customFormat="1" ht="12" customHeight="1" x14ac:dyDescent="0.15">
      <c r="A192" s="35"/>
      <c r="B192" s="236"/>
      <c r="C192" s="364"/>
      <c r="D192" s="426"/>
      <c r="E192" s="361"/>
      <c r="F192" s="5"/>
      <c r="G192" s="11"/>
      <c r="H192" s="11"/>
      <c r="I192" s="11"/>
      <c r="J192" s="70"/>
      <c r="K192" s="361"/>
      <c r="L192" s="11"/>
      <c r="M192" s="163"/>
      <c r="N192" s="163"/>
      <c r="O192" s="153"/>
      <c r="P192" s="19"/>
      <c r="Q192" s="367"/>
      <c r="R192" s="103"/>
    </row>
    <row r="193" spans="1:18" s="12" customFormat="1" ht="12" customHeight="1" x14ac:dyDescent="0.15">
      <c r="A193" s="35"/>
      <c r="B193" s="236"/>
      <c r="C193" s="364"/>
      <c r="D193" s="426"/>
      <c r="E193" s="362"/>
      <c r="F193" s="5"/>
      <c r="G193" s="11"/>
      <c r="H193" s="11"/>
      <c r="I193" s="11"/>
      <c r="J193" s="24">
        <f>J190+J191</f>
        <v>1920000</v>
      </c>
      <c r="K193" s="362"/>
      <c r="L193" s="50"/>
      <c r="M193" s="150"/>
      <c r="N193" s="150"/>
      <c r="O193" s="154"/>
      <c r="P193" s="24">
        <f>P190+P191</f>
        <v>1920000</v>
      </c>
      <c r="Q193" s="368"/>
      <c r="R193" s="103"/>
    </row>
    <row r="194" spans="1:18" s="12" customFormat="1" ht="12" customHeight="1" x14ac:dyDescent="0.15">
      <c r="A194" s="35"/>
      <c r="B194" s="236"/>
      <c r="C194" s="364"/>
      <c r="D194" s="426" t="s">
        <v>163</v>
      </c>
      <c r="E194" s="360">
        <f>J196/1000</f>
        <v>0</v>
      </c>
      <c r="F194" s="61"/>
      <c r="G194" s="64"/>
      <c r="H194" s="64"/>
      <c r="I194" s="64"/>
      <c r="J194" s="92"/>
      <c r="K194" s="360">
        <f>P196/1000</f>
        <v>0</v>
      </c>
      <c r="L194" s="11"/>
      <c r="M194" s="163"/>
      <c r="N194" s="163"/>
      <c r="O194" s="153"/>
      <c r="P194" s="29"/>
      <c r="Q194" s="366">
        <f>K194-E194</f>
        <v>0</v>
      </c>
      <c r="R194" s="103"/>
    </row>
    <row r="195" spans="1:18" s="12" customFormat="1" ht="12" customHeight="1" x14ac:dyDescent="0.15">
      <c r="A195" s="35"/>
      <c r="B195" s="236"/>
      <c r="C195" s="364"/>
      <c r="D195" s="426"/>
      <c r="E195" s="361"/>
      <c r="F195" s="5"/>
      <c r="G195" s="11"/>
      <c r="H195" s="11"/>
      <c r="I195" s="11"/>
      <c r="J195" s="70"/>
      <c r="K195" s="361"/>
      <c r="L195" s="11"/>
      <c r="M195" s="163"/>
      <c r="N195" s="163"/>
      <c r="O195" s="153"/>
      <c r="P195" s="29"/>
      <c r="Q195" s="367"/>
      <c r="R195" s="103"/>
    </row>
    <row r="196" spans="1:18" s="12" customFormat="1" ht="12" customHeight="1" x14ac:dyDescent="0.15">
      <c r="A196" s="35"/>
      <c r="B196" s="236"/>
      <c r="C196" s="364"/>
      <c r="D196" s="426"/>
      <c r="E196" s="362"/>
      <c r="F196" s="6"/>
      <c r="G196" s="50"/>
      <c r="H196" s="50"/>
      <c r="I196" s="50"/>
      <c r="J196" s="71">
        <v>0</v>
      </c>
      <c r="K196" s="362"/>
      <c r="L196" s="6"/>
      <c r="M196" s="150"/>
      <c r="N196" s="150"/>
      <c r="O196" s="154"/>
      <c r="P196" s="29">
        <v>0</v>
      </c>
      <c r="Q196" s="368"/>
      <c r="R196" s="103"/>
    </row>
    <row r="197" spans="1:18" s="12" customFormat="1" ht="12" customHeight="1" x14ac:dyDescent="0.15">
      <c r="A197" s="35"/>
      <c r="B197" s="236"/>
      <c r="C197" s="364"/>
      <c r="D197" s="374" t="s">
        <v>264</v>
      </c>
      <c r="E197" s="360">
        <f>J200/1000</f>
        <v>3500</v>
      </c>
      <c r="F197" s="5" t="s">
        <v>242</v>
      </c>
      <c r="G197" s="163"/>
      <c r="H197" s="163"/>
      <c r="I197" s="153"/>
      <c r="J197" s="21">
        <v>2000000</v>
      </c>
      <c r="K197" s="360">
        <f>P200/1000</f>
        <v>3500</v>
      </c>
      <c r="L197" s="11" t="s">
        <v>118</v>
      </c>
      <c r="M197" s="163"/>
      <c r="N197" s="163"/>
      <c r="O197" s="153"/>
      <c r="P197" s="21">
        <v>2000000</v>
      </c>
      <c r="Q197" s="366">
        <f>K197-E197</f>
        <v>0</v>
      </c>
      <c r="R197" s="103"/>
    </row>
    <row r="198" spans="1:18" s="12" customFormat="1" ht="12" customHeight="1" x14ac:dyDescent="0.15">
      <c r="A198" s="35"/>
      <c r="B198" s="236"/>
      <c r="C198" s="364"/>
      <c r="D198" s="426"/>
      <c r="E198" s="361"/>
      <c r="F198" s="5" t="s">
        <v>246</v>
      </c>
      <c r="G198" s="163"/>
      <c r="H198" s="163"/>
      <c r="I198" s="153"/>
      <c r="J198" s="19">
        <v>1500000</v>
      </c>
      <c r="K198" s="361"/>
      <c r="L198" s="11" t="s">
        <v>145</v>
      </c>
      <c r="M198" s="163"/>
      <c r="N198" s="163"/>
      <c r="O198" s="153"/>
      <c r="P198" s="19">
        <v>1500000</v>
      </c>
      <c r="Q198" s="367"/>
      <c r="R198" s="103"/>
    </row>
    <row r="199" spans="1:18" s="12" customFormat="1" ht="12" customHeight="1" x14ac:dyDescent="0.15">
      <c r="A199" s="35"/>
      <c r="B199" s="236"/>
      <c r="C199" s="364"/>
      <c r="D199" s="426"/>
      <c r="E199" s="361"/>
      <c r="F199" s="5"/>
      <c r="G199" s="163"/>
      <c r="H199" s="163"/>
      <c r="I199" s="153"/>
      <c r="J199" s="19"/>
      <c r="K199" s="361"/>
      <c r="L199" s="11"/>
      <c r="M199" s="163"/>
      <c r="N199" s="163"/>
      <c r="O199" s="153"/>
      <c r="P199" s="19"/>
      <c r="Q199" s="367"/>
      <c r="R199" s="103"/>
    </row>
    <row r="200" spans="1:18" s="12" customFormat="1" ht="12" customHeight="1" x14ac:dyDescent="0.15">
      <c r="A200" s="35"/>
      <c r="B200" s="236"/>
      <c r="C200" s="364"/>
      <c r="D200" s="372"/>
      <c r="E200" s="362"/>
      <c r="F200" s="5"/>
      <c r="G200" s="163"/>
      <c r="H200" s="163"/>
      <c r="I200" s="153"/>
      <c r="J200" s="29">
        <f>J197+J198</f>
        <v>3500000</v>
      </c>
      <c r="K200" s="362"/>
      <c r="L200" s="11"/>
      <c r="M200" s="163"/>
      <c r="N200" s="163"/>
      <c r="O200" s="153"/>
      <c r="P200" s="29">
        <f>P197+P198</f>
        <v>3500000</v>
      </c>
      <c r="Q200" s="368"/>
      <c r="R200" s="103"/>
    </row>
    <row r="201" spans="1:18" s="12" customFormat="1" ht="12" customHeight="1" x14ac:dyDescent="0.15">
      <c r="A201" s="35"/>
      <c r="B201" s="236"/>
      <c r="C201" s="364"/>
      <c r="D201" s="426" t="s">
        <v>132</v>
      </c>
      <c r="E201" s="360">
        <f>J203/1000</f>
        <v>1500</v>
      </c>
      <c r="F201" s="61" t="s">
        <v>242</v>
      </c>
      <c r="G201" s="64"/>
      <c r="H201" s="64"/>
      <c r="I201" s="64"/>
      <c r="J201" s="92">
        <v>1500000</v>
      </c>
      <c r="K201" s="360">
        <f>P203/1000</f>
        <v>1500</v>
      </c>
      <c r="L201" s="64" t="s">
        <v>118</v>
      </c>
      <c r="M201" s="149"/>
      <c r="N201" s="149"/>
      <c r="O201" s="152"/>
      <c r="P201" s="21">
        <v>1500000</v>
      </c>
      <c r="Q201" s="366">
        <f>K201-E201</f>
        <v>0</v>
      </c>
      <c r="R201" s="103"/>
    </row>
    <row r="202" spans="1:18" s="12" customFormat="1" ht="12" customHeight="1" x14ac:dyDescent="0.15">
      <c r="A202" s="35"/>
      <c r="B202" s="236"/>
      <c r="C202" s="364"/>
      <c r="D202" s="426"/>
      <c r="E202" s="361"/>
      <c r="F202" s="5"/>
      <c r="G202" s="11"/>
      <c r="H202" s="11"/>
      <c r="I202" s="11"/>
      <c r="J202" s="70"/>
      <c r="K202" s="361"/>
      <c r="L202" s="11"/>
      <c r="M202" s="163"/>
      <c r="N202" s="163"/>
      <c r="O202" s="153"/>
      <c r="P202" s="19"/>
      <c r="Q202" s="367"/>
      <c r="R202" s="103"/>
    </row>
    <row r="203" spans="1:18" s="12" customFormat="1" ht="12" customHeight="1" x14ac:dyDescent="0.15">
      <c r="A203" s="35"/>
      <c r="B203" s="236"/>
      <c r="C203" s="364"/>
      <c r="D203" s="426"/>
      <c r="E203" s="362"/>
      <c r="F203" s="6"/>
      <c r="G203" s="50"/>
      <c r="H203" s="50"/>
      <c r="I203" s="50"/>
      <c r="J203" s="24">
        <f>J201</f>
        <v>1500000</v>
      </c>
      <c r="K203" s="362"/>
      <c r="L203" s="6"/>
      <c r="M203" s="150"/>
      <c r="N203" s="150"/>
      <c r="O203" s="154"/>
      <c r="P203" s="24">
        <f>P201</f>
        <v>1500000</v>
      </c>
      <c r="Q203" s="368"/>
      <c r="R203" s="103"/>
    </row>
    <row r="204" spans="1:18" s="12" customFormat="1" ht="12" customHeight="1" x14ac:dyDescent="0.15">
      <c r="A204" s="35"/>
      <c r="B204" s="236"/>
      <c r="C204" s="364"/>
      <c r="D204" s="372" t="s">
        <v>164</v>
      </c>
      <c r="E204" s="360">
        <f>J206/1000</f>
        <v>0</v>
      </c>
      <c r="F204" s="5"/>
      <c r="G204" s="11"/>
      <c r="H204" s="11"/>
      <c r="I204" s="11"/>
      <c r="J204" s="144"/>
      <c r="K204" s="360">
        <f>P206/1000</f>
        <v>0</v>
      </c>
      <c r="L204" s="61"/>
      <c r="M204" s="163"/>
      <c r="N204" s="163"/>
      <c r="O204" s="153"/>
      <c r="P204" s="29"/>
      <c r="Q204" s="366">
        <f>K204-E204</f>
        <v>0</v>
      </c>
      <c r="R204" s="103"/>
    </row>
    <row r="205" spans="1:18" s="12" customFormat="1" ht="12" customHeight="1" x14ac:dyDescent="0.15">
      <c r="A205" s="35"/>
      <c r="B205" s="236"/>
      <c r="C205" s="364"/>
      <c r="D205" s="373"/>
      <c r="E205" s="361"/>
      <c r="F205" s="5"/>
      <c r="G205" s="11"/>
      <c r="H205" s="11"/>
      <c r="I205" s="11"/>
      <c r="J205" s="70"/>
      <c r="K205" s="361"/>
      <c r="L205" s="5"/>
      <c r="M205" s="163"/>
      <c r="N205" s="163"/>
      <c r="O205" s="153"/>
      <c r="P205" s="29"/>
      <c r="Q205" s="367"/>
      <c r="R205" s="103"/>
    </row>
    <row r="206" spans="1:18" s="12" customFormat="1" ht="12" customHeight="1" x14ac:dyDescent="0.15">
      <c r="A206" s="35"/>
      <c r="B206" s="236"/>
      <c r="C206" s="364"/>
      <c r="D206" s="374"/>
      <c r="E206" s="362"/>
      <c r="F206" s="5"/>
      <c r="G206" s="11"/>
      <c r="H206" s="11"/>
      <c r="I206" s="11"/>
      <c r="J206" s="71">
        <v>0</v>
      </c>
      <c r="K206" s="362"/>
      <c r="L206" s="6"/>
      <c r="M206" s="150"/>
      <c r="N206" s="150"/>
      <c r="O206" s="154"/>
      <c r="P206" s="24">
        <v>0</v>
      </c>
      <c r="Q206" s="368"/>
      <c r="R206" s="103"/>
    </row>
    <row r="207" spans="1:18" s="12" customFormat="1" ht="12" customHeight="1" x14ac:dyDescent="0.15">
      <c r="A207" s="35"/>
      <c r="B207" s="236"/>
      <c r="C207" s="364"/>
      <c r="D207" s="426" t="s">
        <v>133</v>
      </c>
      <c r="E207" s="360">
        <f>J212/1000</f>
        <v>17550</v>
      </c>
      <c r="F207" s="61" t="s">
        <v>250</v>
      </c>
      <c r="G207" s="64"/>
      <c r="H207" s="64"/>
      <c r="I207" s="64"/>
      <c r="J207" s="92">
        <v>13500000</v>
      </c>
      <c r="K207" s="360">
        <f>P212/1000</f>
        <v>17550</v>
      </c>
      <c r="L207" s="11" t="s">
        <v>119</v>
      </c>
      <c r="M207" s="163"/>
      <c r="N207" s="163"/>
      <c r="O207" s="153"/>
      <c r="P207" s="19">
        <v>13500000</v>
      </c>
      <c r="Q207" s="472">
        <f>K207-E207</f>
        <v>0</v>
      </c>
      <c r="R207" s="103"/>
    </row>
    <row r="208" spans="1:18" s="12" customFormat="1" ht="12" customHeight="1" x14ac:dyDescent="0.15">
      <c r="A208" s="35"/>
      <c r="B208" s="236"/>
      <c r="C208" s="364"/>
      <c r="D208" s="374"/>
      <c r="E208" s="361"/>
      <c r="F208" s="5" t="s">
        <v>242</v>
      </c>
      <c r="G208" s="11"/>
      <c r="H208" s="11"/>
      <c r="I208" s="11"/>
      <c r="J208" s="65">
        <v>3600000</v>
      </c>
      <c r="K208" s="361"/>
      <c r="L208" s="11" t="s">
        <v>118</v>
      </c>
      <c r="M208" s="163"/>
      <c r="N208" s="163"/>
      <c r="O208" s="153"/>
      <c r="P208" s="19">
        <v>3600000</v>
      </c>
      <c r="Q208" s="473"/>
      <c r="R208" s="103"/>
    </row>
    <row r="209" spans="1:18" s="12" customFormat="1" ht="12" customHeight="1" x14ac:dyDescent="0.15">
      <c r="A209" s="35"/>
      <c r="B209" s="236"/>
      <c r="C209" s="364"/>
      <c r="D209" s="374"/>
      <c r="E209" s="361"/>
      <c r="F209" s="5" t="s">
        <v>247</v>
      </c>
      <c r="G209" s="11"/>
      <c r="H209" s="11"/>
      <c r="I209" s="11"/>
      <c r="J209" s="65">
        <v>450000</v>
      </c>
      <c r="K209" s="361"/>
      <c r="L209" s="11" t="s">
        <v>146</v>
      </c>
      <c r="M209" s="163"/>
      <c r="N209" s="163"/>
      <c r="O209" s="153"/>
      <c r="P209" s="19">
        <v>450000</v>
      </c>
      <c r="Q209" s="473"/>
      <c r="R209" s="103"/>
    </row>
    <row r="210" spans="1:18" s="12" customFormat="1" ht="12" customHeight="1" x14ac:dyDescent="0.15">
      <c r="A210" s="35"/>
      <c r="B210" s="236"/>
      <c r="C210" s="364"/>
      <c r="D210" s="426"/>
      <c r="E210" s="361"/>
      <c r="F210" s="5"/>
      <c r="G210" s="11"/>
      <c r="H210" s="11"/>
      <c r="I210" s="11"/>
      <c r="J210" s="97"/>
      <c r="K210" s="361"/>
      <c r="L210" s="11"/>
      <c r="M210" s="163"/>
      <c r="N210" s="163"/>
      <c r="O210" s="153"/>
      <c r="P210" s="19"/>
      <c r="Q210" s="367"/>
      <c r="R210" s="103"/>
    </row>
    <row r="211" spans="1:18" s="12" customFormat="1" ht="12" customHeight="1" x14ac:dyDescent="0.15">
      <c r="A211" s="35"/>
      <c r="B211" s="236"/>
      <c r="C211" s="364"/>
      <c r="D211" s="426"/>
      <c r="E211" s="361"/>
      <c r="F211" s="5"/>
      <c r="G211" s="163"/>
      <c r="H211" s="163"/>
      <c r="I211" s="153"/>
      <c r="J211" s="19"/>
      <c r="K211" s="361"/>
      <c r="L211" s="11"/>
      <c r="M211" s="163"/>
      <c r="N211" s="163"/>
      <c r="O211" s="153"/>
      <c r="P211" s="19"/>
      <c r="Q211" s="367"/>
      <c r="R211" s="103"/>
    </row>
    <row r="212" spans="1:18" s="12" customFormat="1" ht="12" customHeight="1" x14ac:dyDescent="0.15">
      <c r="A212" s="35"/>
      <c r="B212" s="236"/>
      <c r="C212" s="365"/>
      <c r="D212" s="426"/>
      <c r="E212" s="362"/>
      <c r="F212" s="6"/>
      <c r="G212" s="150"/>
      <c r="H212" s="150"/>
      <c r="I212" s="154"/>
      <c r="J212" s="24">
        <f>SUM(J207:J209)</f>
        <v>17550000</v>
      </c>
      <c r="K212" s="362"/>
      <c r="L212" s="6"/>
      <c r="M212" s="150"/>
      <c r="N212" s="150"/>
      <c r="O212" s="154"/>
      <c r="P212" s="24">
        <f>SUM(P207:P209)</f>
        <v>17550000</v>
      </c>
      <c r="Q212" s="368"/>
      <c r="R212" s="103"/>
    </row>
    <row r="213" spans="1:18" s="12" customFormat="1" ht="12" customHeight="1" x14ac:dyDescent="0.15">
      <c r="A213" s="35"/>
      <c r="B213" s="236"/>
      <c r="C213" s="363" t="s">
        <v>171</v>
      </c>
      <c r="D213" s="372" t="s">
        <v>165</v>
      </c>
      <c r="E213" s="360">
        <f>J215/1000</f>
        <v>0</v>
      </c>
      <c r="F213" s="61"/>
      <c r="G213" s="64"/>
      <c r="H213" s="64"/>
      <c r="I213" s="64"/>
      <c r="J213" s="92"/>
      <c r="K213" s="360">
        <f>P215/1000</f>
        <v>0</v>
      </c>
      <c r="L213" s="11"/>
      <c r="M213" s="163"/>
      <c r="N213" s="163"/>
      <c r="O213" s="153"/>
      <c r="P213" s="29"/>
      <c r="Q213" s="366">
        <f>K213-E213</f>
        <v>0</v>
      </c>
      <c r="R213" s="103"/>
    </row>
    <row r="214" spans="1:18" s="12" customFormat="1" ht="12" customHeight="1" x14ac:dyDescent="0.15">
      <c r="A214" s="35"/>
      <c r="B214" s="236"/>
      <c r="C214" s="364"/>
      <c r="D214" s="373"/>
      <c r="E214" s="361"/>
      <c r="F214" s="5"/>
      <c r="G214" s="11"/>
      <c r="H214" s="11"/>
      <c r="I214" s="11"/>
      <c r="J214" s="70"/>
      <c r="K214" s="361"/>
      <c r="L214" s="11"/>
      <c r="M214" s="163"/>
      <c r="N214" s="163"/>
      <c r="O214" s="153"/>
      <c r="P214" s="29"/>
      <c r="Q214" s="367"/>
      <c r="R214" s="103"/>
    </row>
    <row r="215" spans="1:18" s="12" customFormat="1" ht="12" customHeight="1" x14ac:dyDescent="0.15">
      <c r="A215" s="35"/>
      <c r="B215" s="236"/>
      <c r="C215" s="365"/>
      <c r="D215" s="374"/>
      <c r="E215" s="362"/>
      <c r="F215" s="6"/>
      <c r="G215" s="50"/>
      <c r="H215" s="50"/>
      <c r="I215" s="50"/>
      <c r="J215" s="71">
        <v>0</v>
      </c>
      <c r="K215" s="362"/>
      <c r="L215" s="6"/>
      <c r="M215" s="150"/>
      <c r="N215" s="150"/>
      <c r="O215" s="154"/>
      <c r="P215" s="24">
        <v>0</v>
      </c>
      <c r="Q215" s="368"/>
      <c r="R215" s="103"/>
    </row>
    <row r="216" spans="1:18" s="12" customFormat="1" ht="12" customHeight="1" x14ac:dyDescent="0.15">
      <c r="A216" s="35"/>
      <c r="B216" s="236"/>
      <c r="C216" s="363" t="s">
        <v>168</v>
      </c>
      <c r="D216" s="372" t="s">
        <v>134</v>
      </c>
      <c r="E216" s="360">
        <f>J220/1000</f>
        <v>7297</v>
      </c>
      <c r="F216" s="61" t="s">
        <v>251</v>
      </c>
      <c r="G216" s="64"/>
      <c r="H216" s="64"/>
      <c r="I216" s="64"/>
      <c r="J216" s="169">
        <v>900000</v>
      </c>
      <c r="K216" s="360">
        <f>P220/1000</f>
        <v>6729</v>
      </c>
      <c r="L216" s="61" t="s">
        <v>148</v>
      </c>
      <c r="M216" s="149"/>
      <c r="N216" s="149"/>
      <c r="O216" s="152"/>
      <c r="P216" s="21">
        <v>900000</v>
      </c>
      <c r="Q216" s="366">
        <f>K216-E216</f>
        <v>-568</v>
      </c>
      <c r="R216" s="103"/>
    </row>
    <row r="217" spans="1:18" s="12" customFormat="1" ht="12" customHeight="1" x14ac:dyDescent="0.15">
      <c r="A217" s="35"/>
      <c r="B217" s="236"/>
      <c r="C217" s="364"/>
      <c r="D217" s="373"/>
      <c r="E217" s="361"/>
      <c r="F217" s="5" t="s">
        <v>252</v>
      </c>
      <c r="G217" s="11"/>
      <c r="H217" s="11"/>
      <c r="I217" s="11"/>
      <c r="J217" s="144">
        <v>3000000</v>
      </c>
      <c r="K217" s="361"/>
      <c r="L217" s="5" t="s">
        <v>149</v>
      </c>
      <c r="M217" s="163"/>
      <c r="N217" s="163"/>
      <c r="O217" s="153"/>
      <c r="P217" s="19">
        <v>3000000</v>
      </c>
      <c r="Q217" s="367"/>
      <c r="R217" s="103"/>
    </row>
    <row r="218" spans="1:18" s="12" customFormat="1" ht="12" customHeight="1" x14ac:dyDescent="0.15">
      <c r="A218" s="35"/>
      <c r="B218" s="236"/>
      <c r="C218" s="364"/>
      <c r="D218" s="373"/>
      <c r="E218" s="361"/>
      <c r="F218" s="5" t="s">
        <v>253</v>
      </c>
      <c r="G218" s="11"/>
      <c r="H218" s="11"/>
      <c r="I218" s="11"/>
      <c r="J218" s="144">
        <v>3397000</v>
      </c>
      <c r="K218" s="361"/>
      <c r="L218" s="5" t="s">
        <v>150</v>
      </c>
      <c r="M218" s="163"/>
      <c r="N218" s="163"/>
      <c r="O218" s="153"/>
      <c r="P218" s="19">
        <v>2829000</v>
      </c>
      <c r="Q218" s="367"/>
      <c r="R218" s="103"/>
    </row>
    <row r="219" spans="1:18" s="12" customFormat="1" ht="12" customHeight="1" x14ac:dyDescent="0.15">
      <c r="A219" s="35"/>
      <c r="B219" s="236"/>
      <c r="C219" s="364"/>
      <c r="D219" s="373"/>
      <c r="E219" s="376"/>
      <c r="F219" s="5"/>
      <c r="G219" s="11"/>
      <c r="H219" s="11"/>
      <c r="I219" s="11"/>
      <c r="K219" s="361"/>
      <c r="L219" s="5"/>
      <c r="M219" s="163"/>
      <c r="N219" s="163"/>
      <c r="O219" s="153"/>
      <c r="P219" s="19"/>
      <c r="Q219" s="367"/>
      <c r="R219" s="103"/>
    </row>
    <row r="220" spans="1:18" s="12" customFormat="1" ht="12" customHeight="1" x14ac:dyDescent="0.15">
      <c r="A220" s="35"/>
      <c r="B220" s="236"/>
      <c r="C220" s="364"/>
      <c r="D220" s="374"/>
      <c r="E220" s="362"/>
      <c r="F220" s="6"/>
      <c r="G220" s="150"/>
      <c r="H220" s="150"/>
      <c r="I220" s="154"/>
      <c r="J220" s="24">
        <f>SUM(J216:J218)</f>
        <v>7297000</v>
      </c>
      <c r="K220" s="362"/>
      <c r="L220" s="6"/>
      <c r="M220" s="150"/>
      <c r="N220" s="150"/>
      <c r="O220" s="154"/>
      <c r="P220" s="24">
        <f>SUM(P216:P218)</f>
        <v>6729000</v>
      </c>
      <c r="Q220" s="368"/>
      <c r="R220" s="103"/>
    </row>
    <row r="221" spans="1:18" s="12" customFormat="1" ht="12" customHeight="1" x14ac:dyDescent="0.15">
      <c r="A221" s="35"/>
      <c r="B221" s="236"/>
      <c r="C221" s="364"/>
      <c r="D221" s="372" t="s">
        <v>166</v>
      </c>
      <c r="E221" s="360">
        <f>J223/1000</f>
        <v>0</v>
      </c>
      <c r="F221" s="5"/>
      <c r="G221" s="11"/>
      <c r="H221" s="11"/>
      <c r="I221" s="11"/>
      <c r="J221" s="65"/>
      <c r="K221" s="360">
        <f>P223/1000</f>
        <v>0</v>
      </c>
      <c r="L221" s="5"/>
      <c r="M221" s="163"/>
      <c r="N221" s="163"/>
      <c r="O221" s="153"/>
      <c r="P221" s="29"/>
      <c r="Q221" s="366">
        <f>K221-E221</f>
        <v>0</v>
      </c>
      <c r="R221" s="103"/>
    </row>
    <row r="222" spans="1:18" s="12" customFormat="1" ht="12" customHeight="1" x14ac:dyDescent="0.15">
      <c r="A222" s="35"/>
      <c r="B222" s="236"/>
      <c r="C222" s="364"/>
      <c r="D222" s="373"/>
      <c r="E222" s="361"/>
      <c r="F222" s="167"/>
      <c r="G222" s="167"/>
      <c r="H222" s="167"/>
      <c r="I222" s="167"/>
      <c r="J222" s="168"/>
      <c r="K222" s="361"/>
      <c r="L222" s="5"/>
      <c r="M222" s="163"/>
      <c r="N222" s="163"/>
      <c r="O222" s="153"/>
      <c r="P222" s="29"/>
      <c r="Q222" s="367"/>
      <c r="R222" s="103"/>
    </row>
    <row r="223" spans="1:18" s="12" customFormat="1" ht="12" customHeight="1" x14ac:dyDescent="0.15">
      <c r="A223" s="35"/>
      <c r="B223" s="236"/>
      <c r="C223" s="365"/>
      <c r="D223" s="374"/>
      <c r="E223" s="362"/>
      <c r="F223" s="234"/>
      <c r="G223" s="235"/>
      <c r="H223" s="235"/>
      <c r="I223" s="235"/>
      <c r="J223" s="71">
        <v>0</v>
      </c>
      <c r="K223" s="362"/>
      <c r="L223" s="6"/>
      <c r="M223" s="150"/>
      <c r="N223" s="150"/>
      <c r="O223" s="154"/>
      <c r="P223" s="24">
        <v>0</v>
      </c>
      <c r="Q223" s="368"/>
      <c r="R223" s="103"/>
    </row>
    <row r="224" spans="1:18" s="12" customFormat="1" ht="12" customHeight="1" x14ac:dyDescent="0.15">
      <c r="A224" s="35"/>
      <c r="B224" s="236"/>
      <c r="C224" s="363" t="s">
        <v>189</v>
      </c>
      <c r="D224" s="372" t="s">
        <v>190</v>
      </c>
      <c r="E224" s="360">
        <f>J230/1000</f>
        <v>20000</v>
      </c>
      <c r="F224" s="11" t="s">
        <v>250</v>
      </c>
      <c r="G224" s="11"/>
      <c r="H224" s="11"/>
      <c r="I224" s="11"/>
      <c r="J224" s="144">
        <v>5100000</v>
      </c>
      <c r="K224" s="360">
        <f>P230/1000</f>
        <v>20000</v>
      </c>
      <c r="L224" s="5" t="s">
        <v>191</v>
      </c>
      <c r="M224" s="163"/>
      <c r="N224" s="163"/>
      <c r="O224" s="153"/>
      <c r="P224" s="19">
        <v>5100000</v>
      </c>
      <c r="Q224" s="367">
        <f>K224-E224</f>
        <v>0</v>
      </c>
      <c r="R224" s="103"/>
    </row>
    <row r="225" spans="1:18" s="12" customFormat="1" ht="12" customHeight="1" x14ac:dyDescent="0.15">
      <c r="A225" s="35"/>
      <c r="B225" s="236"/>
      <c r="C225" s="364"/>
      <c r="D225" s="373"/>
      <c r="E225" s="361"/>
      <c r="F225" s="11" t="s">
        <v>254</v>
      </c>
      <c r="G225" s="11"/>
      <c r="H225" s="11"/>
      <c r="I225" s="11"/>
      <c r="J225" s="144">
        <v>9000000</v>
      </c>
      <c r="K225" s="361"/>
      <c r="L225" s="5" t="s">
        <v>192</v>
      </c>
      <c r="M225" s="163"/>
      <c r="N225" s="163"/>
      <c r="O225" s="153"/>
      <c r="P225" s="19">
        <v>9000000</v>
      </c>
      <c r="Q225" s="367"/>
      <c r="R225" s="103"/>
    </row>
    <row r="226" spans="1:18" s="12" customFormat="1" ht="12" customHeight="1" x14ac:dyDescent="0.15">
      <c r="A226" s="35"/>
      <c r="B226" s="236"/>
      <c r="C226" s="364"/>
      <c r="D226" s="373"/>
      <c r="E226" s="361"/>
      <c r="F226" s="11" t="s">
        <v>255</v>
      </c>
      <c r="G226" s="11"/>
      <c r="H226" s="11"/>
      <c r="I226" s="11"/>
      <c r="J226" s="144">
        <v>3000000</v>
      </c>
      <c r="K226" s="361"/>
      <c r="L226" s="5" t="s">
        <v>193</v>
      </c>
      <c r="M226" s="163"/>
      <c r="N226" s="163"/>
      <c r="O226" s="153"/>
      <c r="P226" s="19">
        <v>3000000</v>
      </c>
      <c r="Q226" s="367"/>
      <c r="R226" s="103"/>
    </row>
    <row r="227" spans="1:18" s="12" customFormat="1" ht="12" customHeight="1" x14ac:dyDescent="0.15">
      <c r="A227" s="35"/>
      <c r="B227" s="236"/>
      <c r="C227" s="364"/>
      <c r="D227" s="373"/>
      <c r="E227" s="361"/>
      <c r="F227" s="11" t="s">
        <v>256</v>
      </c>
      <c r="G227" s="11"/>
      <c r="H227" s="11"/>
      <c r="I227" s="11"/>
      <c r="J227" s="144">
        <v>2000000</v>
      </c>
      <c r="K227" s="361"/>
      <c r="L227" s="5" t="s">
        <v>194</v>
      </c>
      <c r="M227" s="163"/>
      <c r="N227" s="163"/>
      <c r="O227" s="153"/>
      <c r="P227" s="19">
        <v>2000000</v>
      </c>
      <c r="Q227" s="367"/>
      <c r="R227" s="103"/>
    </row>
    <row r="228" spans="1:18" s="12" customFormat="1" ht="12" customHeight="1" x14ac:dyDescent="0.15">
      <c r="A228" s="35"/>
      <c r="B228" s="236"/>
      <c r="C228" s="364"/>
      <c r="D228" s="373"/>
      <c r="E228" s="361"/>
      <c r="F228" s="11" t="s">
        <v>257</v>
      </c>
      <c r="G228" s="11"/>
      <c r="H228" s="11"/>
      <c r="I228" s="11"/>
      <c r="J228" s="144">
        <v>900000</v>
      </c>
      <c r="K228" s="361"/>
      <c r="L228" s="5" t="s">
        <v>195</v>
      </c>
      <c r="M228" s="163"/>
      <c r="N228" s="163"/>
      <c r="O228" s="153"/>
      <c r="P228" s="19">
        <v>900000</v>
      </c>
      <c r="Q228" s="367"/>
      <c r="R228" s="103"/>
    </row>
    <row r="229" spans="1:18" s="12" customFormat="1" ht="12" customHeight="1" x14ac:dyDescent="0.15">
      <c r="A229" s="35"/>
      <c r="B229" s="236"/>
      <c r="C229" s="364"/>
      <c r="D229" s="373"/>
      <c r="E229" s="361"/>
      <c r="F229" s="11"/>
      <c r="G229" s="11"/>
      <c r="H229" s="11"/>
      <c r="I229" s="11"/>
      <c r="J229" s="144"/>
      <c r="K229" s="361"/>
      <c r="L229" s="5"/>
      <c r="M229" s="163"/>
      <c r="N229" s="163"/>
      <c r="O229" s="153"/>
      <c r="P229" s="19"/>
      <c r="Q229" s="367"/>
      <c r="R229" s="103"/>
    </row>
    <row r="230" spans="1:18" s="12" customFormat="1" ht="12" customHeight="1" x14ac:dyDescent="0.15">
      <c r="A230" s="35"/>
      <c r="B230" s="236"/>
      <c r="C230" s="365"/>
      <c r="D230" s="374"/>
      <c r="E230" s="362"/>
      <c r="F230" s="50"/>
      <c r="G230" s="50"/>
      <c r="H230" s="50"/>
      <c r="I230" s="50"/>
      <c r="J230" s="24">
        <f>SUM(J224:J228)</f>
        <v>20000000</v>
      </c>
      <c r="K230" s="362"/>
      <c r="L230" s="6"/>
      <c r="M230" s="150"/>
      <c r="N230" s="150"/>
      <c r="O230" s="154"/>
      <c r="P230" s="24">
        <f>SUM(P224:P228)</f>
        <v>20000000</v>
      </c>
      <c r="Q230" s="368"/>
      <c r="R230" s="103"/>
    </row>
    <row r="231" spans="1:18" s="12" customFormat="1" ht="12" customHeight="1" x14ac:dyDescent="0.15">
      <c r="A231" s="398" t="s">
        <v>87</v>
      </c>
      <c r="B231" s="393" t="s">
        <v>88</v>
      </c>
      <c r="C231" s="393"/>
      <c r="D231" s="393"/>
      <c r="E231" s="442">
        <f>J231/1000</f>
        <v>0</v>
      </c>
      <c r="F231" s="455"/>
      <c r="G231" s="156"/>
      <c r="H231" s="414">
        <f>J233+J237</f>
        <v>0</v>
      </c>
      <c r="I231" s="414"/>
      <c r="J231" s="415">
        <f>J236+J240</f>
        <v>0</v>
      </c>
      <c r="K231" s="470">
        <f>P231/1000</f>
        <v>1.5820000000000001</v>
      </c>
      <c r="L231" s="455"/>
      <c r="M231" s="156"/>
      <c r="N231" s="414">
        <f>P233+P237</f>
        <v>0</v>
      </c>
      <c r="O231" s="414"/>
      <c r="P231" s="415">
        <f>P236+P240</f>
        <v>1582</v>
      </c>
      <c r="Q231" s="468">
        <f>K231-E231</f>
        <v>1.5820000000000001</v>
      </c>
    </row>
    <row r="232" spans="1:18" s="12" customFormat="1" ht="12" customHeight="1" x14ac:dyDescent="0.15">
      <c r="A232" s="399"/>
      <c r="B232" s="394"/>
      <c r="C232" s="394"/>
      <c r="D232" s="394"/>
      <c r="E232" s="443"/>
      <c r="F232" s="452"/>
      <c r="G232" s="73"/>
      <c r="H232" s="386">
        <f>J234+J238</f>
        <v>0</v>
      </c>
      <c r="I232" s="386"/>
      <c r="J232" s="416"/>
      <c r="K232" s="443"/>
      <c r="L232" s="452"/>
      <c r="M232" s="73"/>
      <c r="N232" s="386">
        <f>P234+P238</f>
        <v>1582</v>
      </c>
      <c r="O232" s="386"/>
      <c r="P232" s="416"/>
      <c r="Q232" s="469"/>
    </row>
    <row r="233" spans="1:18" s="12" customFormat="1" ht="12" customHeight="1" x14ac:dyDescent="0.15">
      <c r="A233" s="420"/>
      <c r="B233" s="395"/>
      <c r="C233" s="413" t="s">
        <v>90</v>
      </c>
      <c r="D233" s="363" t="s">
        <v>91</v>
      </c>
      <c r="E233" s="360">
        <f>J236/1000</f>
        <v>0</v>
      </c>
      <c r="F233" s="108" t="s">
        <v>93</v>
      </c>
      <c r="G233" s="109"/>
      <c r="H233" s="109"/>
      <c r="I233" s="109"/>
      <c r="J233" s="111">
        <v>0</v>
      </c>
      <c r="K233" s="360">
        <f>P236/1000</f>
        <v>0</v>
      </c>
      <c r="L233" s="108" t="s">
        <v>93</v>
      </c>
      <c r="M233" s="109"/>
      <c r="N233" s="109"/>
      <c r="O233" s="109"/>
      <c r="P233" s="111">
        <v>0</v>
      </c>
      <c r="Q233" s="366">
        <f>K233-E233</f>
        <v>0</v>
      </c>
    </row>
    <row r="234" spans="1:18" s="12" customFormat="1" ht="12" customHeight="1" x14ac:dyDescent="0.15">
      <c r="A234" s="420"/>
      <c r="B234" s="396"/>
      <c r="C234" s="413"/>
      <c r="D234" s="364"/>
      <c r="E234" s="361"/>
      <c r="F234" s="23"/>
      <c r="G234" s="54"/>
      <c r="H234" s="54"/>
      <c r="I234" s="54"/>
      <c r="J234" s="66">
        <v>0</v>
      </c>
      <c r="K234" s="361"/>
      <c r="L234" s="23"/>
      <c r="M234" s="54"/>
      <c r="N234" s="54"/>
      <c r="O234" s="54"/>
      <c r="P234" s="66">
        <v>0</v>
      </c>
      <c r="Q234" s="367"/>
    </row>
    <row r="235" spans="1:18" s="12" customFormat="1" ht="12" customHeight="1" x14ac:dyDescent="0.15">
      <c r="A235" s="420"/>
      <c r="B235" s="396"/>
      <c r="C235" s="413"/>
      <c r="D235" s="364"/>
      <c r="E235" s="361"/>
      <c r="F235" s="23"/>
      <c r="G235" s="54"/>
      <c r="H235" s="54"/>
      <c r="I235" s="54"/>
      <c r="J235" s="42"/>
      <c r="K235" s="361"/>
      <c r="L235" s="23"/>
      <c r="M235" s="54"/>
      <c r="N235" s="54"/>
      <c r="O235" s="54"/>
      <c r="P235" s="42"/>
      <c r="Q235" s="367"/>
    </row>
    <row r="236" spans="1:18" s="12" customFormat="1" ht="12" customHeight="1" x14ac:dyDescent="0.15">
      <c r="A236" s="420"/>
      <c r="B236" s="396"/>
      <c r="C236" s="413"/>
      <c r="D236" s="365"/>
      <c r="E236" s="362"/>
      <c r="F236" s="27"/>
      <c r="G236" s="31"/>
      <c r="H236" s="31"/>
      <c r="I236" s="31"/>
      <c r="J236" s="110">
        <f>J233+J234</f>
        <v>0</v>
      </c>
      <c r="K236" s="362"/>
      <c r="L236" s="27"/>
      <c r="M236" s="31"/>
      <c r="N236" s="31"/>
      <c r="O236" s="31"/>
      <c r="P236" s="110">
        <f>P233+P234</f>
        <v>0</v>
      </c>
      <c r="Q236" s="368"/>
    </row>
    <row r="237" spans="1:18" s="12" customFormat="1" ht="12" customHeight="1" x14ac:dyDescent="0.15">
      <c r="A237" s="420"/>
      <c r="B237" s="396"/>
      <c r="C237" s="364" t="s">
        <v>89</v>
      </c>
      <c r="D237" s="364" t="s">
        <v>89</v>
      </c>
      <c r="E237" s="360">
        <f>J240/1000</f>
        <v>0</v>
      </c>
      <c r="F237" s="23" t="s">
        <v>92</v>
      </c>
      <c r="G237" s="54"/>
      <c r="H237" s="54"/>
      <c r="I237" s="54"/>
      <c r="J237" s="42">
        <v>0</v>
      </c>
      <c r="K237" s="360">
        <f>P240/1000</f>
        <v>1.5820000000000001</v>
      </c>
      <c r="L237" s="23" t="s">
        <v>92</v>
      </c>
      <c r="M237" s="54"/>
      <c r="N237" s="54"/>
      <c r="O237" s="54"/>
      <c r="P237" s="42">
        <v>0</v>
      </c>
      <c r="Q237" s="367">
        <f>K237-E237</f>
        <v>1.5820000000000001</v>
      </c>
    </row>
    <row r="238" spans="1:18" s="12" customFormat="1" ht="12" customHeight="1" x14ac:dyDescent="0.15">
      <c r="A238" s="420"/>
      <c r="B238" s="396"/>
      <c r="C238" s="364"/>
      <c r="D238" s="364"/>
      <c r="E238" s="361"/>
      <c r="F238" s="23"/>
      <c r="G238" s="54"/>
      <c r="H238" s="54"/>
      <c r="I238" s="54"/>
      <c r="J238" s="66">
        <v>0</v>
      </c>
      <c r="K238" s="361"/>
      <c r="L238" s="23"/>
      <c r="M238" s="54"/>
      <c r="N238" s="54"/>
      <c r="O238" s="54"/>
      <c r="P238" s="66">
        <v>1582</v>
      </c>
      <c r="Q238" s="367"/>
    </row>
    <row r="239" spans="1:18" s="12" customFormat="1" ht="12" customHeight="1" x14ac:dyDescent="0.15">
      <c r="A239" s="420"/>
      <c r="B239" s="396"/>
      <c r="C239" s="364"/>
      <c r="D239" s="364"/>
      <c r="E239" s="361"/>
      <c r="F239" s="23"/>
      <c r="G239" s="54"/>
      <c r="H239" s="54"/>
      <c r="I239" s="54"/>
      <c r="J239" s="42"/>
      <c r="K239" s="361"/>
      <c r="L239" s="23"/>
      <c r="M239" s="54"/>
      <c r="N239" s="54"/>
      <c r="O239" s="54"/>
      <c r="P239" s="42"/>
      <c r="Q239" s="367"/>
    </row>
    <row r="240" spans="1:18" s="12" customFormat="1" ht="12" customHeight="1" thickBot="1" x14ac:dyDescent="0.2">
      <c r="A240" s="421"/>
      <c r="B240" s="412"/>
      <c r="C240" s="422"/>
      <c r="D240" s="422"/>
      <c r="E240" s="471"/>
      <c r="F240" s="76"/>
      <c r="G240" s="77"/>
      <c r="H240" s="77"/>
      <c r="I240" s="77"/>
      <c r="J240" s="112">
        <f>J237+J238</f>
        <v>0</v>
      </c>
      <c r="K240" s="471"/>
      <c r="L240" s="76"/>
      <c r="M240" s="77"/>
      <c r="N240" s="77"/>
      <c r="O240" s="77"/>
      <c r="P240" s="112">
        <f>P237+P238</f>
        <v>1582</v>
      </c>
      <c r="Q240" s="467"/>
    </row>
    <row r="241" spans="3:11" s="12" customFormat="1" ht="17.25" customHeight="1" x14ac:dyDescent="0.15">
      <c r="E241" s="37"/>
      <c r="K241" s="37"/>
    </row>
    <row r="242" spans="3:11" s="12" customFormat="1" ht="17.25" customHeight="1" x14ac:dyDescent="0.15">
      <c r="E242" s="37"/>
      <c r="K242" s="37"/>
    </row>
    <row r="243" spans="3:11" s="12" customFormat="1" ht="15" customHeight="1" x14ac:dyDescent="0.15">
      <c r="C243" s="13"/>
      <c r="D243" s="13"/>
      <c r="E243" s="37"/>
      <c r="J243" s="17"/>
      <c r="K243" s="39"/>
    </row>
    <row r="244" spans="3:11" s="12" customFormat="1" ht="15" customHeight="1" x14ac:dyDescent="0.15">
      <c r="C244" s="13"/>
      <c r="D244" s="13"/>
      <c r="E244" s="37"/>
      <c r="J244" s="17"/>
      <c r="K244" s="39"/>
    </row>
    <row r="245" spans="3:11" s="12" customFormat="1" ht="15" customHeight="1" x14ac:dyDescent="0.15">
      <c r="C245" s="13"/>
      <c r="D245" s="13"/>
      <c r="E245" s="37"/>
      <c r="J245" s="17"/>
      <c r="K245" s="39"/>
    </row>
    <row r="246" spans="3:11" s="12" customFormat="1" ht="15" customHeight="1" x14ac:dyDescent="0.15">
      <c r="C246" s="13"/>
      <c r="D246" s="13"/>
      <c r="E246" s="37"/>
      <c r="J246" s="17"/>
      <c r="K246" s="39"/>
    </row>
    <row r="247" spans="3:11" s="12" customFormat="1" ht="15" customHeight="1" x14ac:dyDescent="0.15">
      <c r="C247" s="13"/>
      <c r="D247" s="13"/>
      <c r="E247" s="37"/>
      <c r="J247" s="17"/>
      <c r="K247" s="39"/>
    </row>
    <row r="248" spans="3:11" s="12" customFormat="1" ht="15" customHeight="1" x14ac:dyDescent="0.15">
      <c r="C248" s="13"/>
      <c r="D248" s="13"/>
      <c r="E248" s="37"/>
      <c r="J248" s="17"/>
      <c r="K248" s="39"/>
    </row>
    <row r="249" spans="3:11" s="12" customFormat="1" ht="15" customHeight="1" x14ac:dyDescent="0.15">
      <c r="C249" s="13"/>
      <c r="D249" s="13"/>
      <c r="E249" s="37"/>
      <c r="J249" s="17"/>
      <c r="K249" s="39"/>
    </row>
    <row r="250" spans="3:11" s="12" customFormat="1" ht="15" customHeight="1" x14ac:dyDescent="0.15">
      <c r="C250" s="13"/>
      <c r="D250" s="13"/>
      <c r="E250" s="37"/>
      <c r="J250" s="17"/>
      <c r="K250" s="39"/>
    </row>
    <row r="251" spans="3:11" s="12" customFormat="1" ht="15" customHeight="1" x14ac:dyDescent="0.15">
      <c r="C251" s="13"/>
      <c r="D251" s="13"/>
      <c r="E251" s="37"/>
      <c r="J251" s="17"/>
      <c r="K251" s="39"/>
    </row>
    <row r="252" spans="3:11" s="12" customFormat="1" ht="15" customHeight="1" x14ac:dyDescent="0.15">
      <c r="C252" s="13"/>
      <c r="D252" s="13"/>
      <c r="E252" s="37"/>
      <c r="J252" s="17"/>
      <c r="K252" s="39"/>
    </row>
    <row r="253" spans="3:11" s="12" customFormat="1" ht="15" customHeight="1" x14ac:dyDescent="0.15">
      <c r="C253" s="13"/>
      <c r="D253" s="13"/>
      <c r="E253" s="37"/>
      <c r="J253" s="17"/>
      <c r="K253" s="39"/>
    </row>
    <row r="254" spans="3:11" s="12" customFormat="1" ht="15" customHeight="1" x14ac:dyDescent="0.15">
      <c r="C254" s="13"/>
      <c r="D254" s="13"/>
      <c r="E254" s="37"/>
      <c r="J254" s="17"/>
      <c r="K254" s="39"/>
    </row>
    <row r="255" spans="3:11" s="12" customFormat="1" ht="15" customHeight="1" x14ac:dyDescent="0.15">
      <c r="C255" s="13"/>
      <c r="D255" s="13"/>
      <c r="E255" s="37"/>
      <c r="J255" s="17"/>
      <c r="K255" s="39"/>
    </row>
    <row r="256" spans="3:11" s="12" customFormat="1" ht="15" customHeight="1" x14ac:dyDescent="0.15">
      <c r="C256" s="13"/>
      <c r="D256" s="13"/>
      <c r="E256" s="37"/>
      <c r="J256" s="17"/>
      <c r="K256" s="39"/>
    </row>
    <row r="257" spans="3:11" s="12" customFormat="1" ht="15" customHeight="1" x14ac:dyDescent="0.15">
      <c r="C257" s="13"/>
      <c r="D257" s="13"/>
      <c r="E257" s="37"/>
      <c r="J257" s="17"/>
      <c r="K257" s="39"/>
    </row>
    <row r="258" spans="3:11" s="12" customFormat="1" ht="15" customHeight="1" x14ac:dyDescent="0.15">
      <c r="C258" s="13"/>
      <c r="D258" s="13"/>
      <c r="E258" s="37"/>
      <c r="J258" s="17"/>
      <c r="K258" s="39"/>
    </row>
    <row r="259" spans="3:11" s="12" customFormat="1" ht="15" customHeight="1" x14ac:dyDescent="0.15">
      <c r="C259" s="13"/>
      <c r="D259" s="13"/>
      <c r="E259" s="37"/>
      <c r="J259" s="17"/>
      <c r="K259" s="39"/>
    </row>
    <row r="260" spans="3:11" s="12" customFormat="1" ht="15" customHeight="1" x14ac:dyDescent="0.15">
      <c r="C260" s="13"/>
      <c r="D260" s="13"/>
      <c r="E260" s="37"/>
      <c r="J260" s="17"/>
      <c r="K260" s="39"/>
    </row>
    <row r="261" spans="3:11" s="12" customFormat="1" ht="15" customHeight="1" x14ac:dyDescent="0.15">
      <c r="C261" s="13"/>
      <c r="D261" s="13"/>
      <c r="E261" s="37"/>
      <c r="J261" s="17"/>
      <c r="K261" s="39"/>
    </row>
    <row r="262" spans="3:11" s="12" customFormat="1" ht="15" customHeight="1" x14ac:dyDescent="0.15">
      <c r="C262" s="13"/>
      <c r="D262" s="13"/>
      <c r="E262" s="37"/>
      <c r="J262" s="17"/>
      <c r="K262" s="39"/>
    </row>
    <row r="263" spans="3:11" s="12" customFormat="1" ht="15" customHeight="1" x14ac:dyDescent="0.15">
      <c r="C263" s="13"/>
      <c r="D263" s="13"/>
      <c r="E263" s="37"/>
      <c r="J263" s="17"/>
      <c r="K263" s="39"/>
    </row>
    <row r="264" spans="3:11" s="12" customFormat="1" ht="15" customHeight="1" x14ac:dyDescent="0.15">
      <c r="C264" s="13"/>
      <c r="D264" s="13"/>
      <c r="E264" s="37"/>
      <c r="J264" s="17"/>
      <c r="K264" s="39"/>
    </row>
    <row r="265" spans="3:11" s="12" customFormat="1" ht="15" customHeight="1" x14ac:dyDescent="0.15">
      <c r="C265" s="13"/>
      <c r="D265" s="13"/>
      <c r="E265" s="37"/>
      <c r="J265" s="17"/>
      <c r="K265" s="39"/>
    </row>
    <row r="266" spans="3:11" s="12" customFormat="1" ht="15" customHeight="1" x14ac:dyDescent="0.15">
      <c r="C266" s="13"/>
      <c r="D266" s="13"/>
      <c r="E266" s="37"/>
      <c r="J266" s="17"/>
      <c r="K266" s="39"/>
    </row>
    <row r="267" spans="3:11" s="12" customFormat="1" ht="15" customHeight="1" x14ac:dyDescent="0.15">
      <c r="C267" s="13"/>
      <c r="D267" s="13"/>
      <c r="E267" s="37"/>
      <c r="J267" s="17"/>
      <c r="K267" s="39"/>
    </row>
    <row r="268" spans="3:11" s="12" customFormat="1" ht="15" customHeight="1" x14ac:dyDescent="0.15">
      <c r="C268" s="13"/>
      <c r="D268" s="13"/>
      <c r="E268" s="37"/>
      <c r="J268" s="17"/>
      <c r="K268" s="39"/>
    </row>
    <row r="269" spans="3:11" s="12" customFormat="1" ht="15" customHeight="1" x14ac:dyDescent="0.15">
      <c r="C269" s="13"/>
      <c r="D269" s="13"/>
      <c r="E269" s="37"/>
      <c r="J269" s="17"/>
      <c r="K269" s="39"/>
    </row>
    <row r="270" spans="3:11" s="12" customFormat="1" ht="15" customHeight="1" x14ac:dyDescent="0.15">
      <c r="C270" s="13"/>
      <c r="D270" s="13"/>
      <c r="E270" s="37"/>
      <c r="J270" s="17"/>
      <c r="K270" s="39"/>
    </row>
    <row r="271" spans="3:11" s="12" customFormat="1" ht="15" customHeight="1" x14ac:dyDescent="0.15">
      <c r="C271" s="13"/>
      <c r="D271" s="13"/>
      <c r="E271" s="37"/>
      <c r="J271" s="17"/>
      <c r="K271" s="39"/>
    </row>
    <row r="272" spans="3:11" s="12" customFormat="1" ht="15" customHeight="1" x14ac:dyDescent="0.15">
      <c r="C272" s="13"/>
      <c r="D272" s="13"/>
      <c r="E272" s="37"/>
      <c r="J272" s="17"/>
      <c r="K272" s="39"/>
    </row>
    <row r="273" spans="3:11" s="12" customFormat="1" ht="15" customHeight="1" x14ac:dyDescent="0.15">
      <c r="C273" s="13"/>
      <c r="D273" s="13"/>
      <c r="E273" s="37"/>
      <c r="J273" s="17"/>
      <c r="K273" s="39"/>
    </row>
    <row r="274" spans="3:11" s="12" customFormat="1" ht="15" customHeight="1" x14ac:dyDescent="0.15">
      <c r="C274" s="13"/>
      <c r="D274" s="13"/>
      <c r="E274" s="37"/>
      <c r="J274" s="17"/>
      <c r="K274" s="39"/>
    </row>
    <row r="275" spans="3:11" s="12" customFormat="1" ht="15" customHeight="1" x14ac:dyDescent="0.15">
      <c r="C275" s="13"/>
      <c r="D275" s="13"/>
      <c r="E275" s="37"/>
      <c r="J275" s="17"/>
      <c r="K275" s="39"/>
    </row>
    <row r="276" spans="3:11" s="12" customFormat="1" ht="15" customHeight="1" x14ac:dyDescent="0.15">
      <c r="C276" s="13"/>
      <c r="D276" s="13"/>
      <c r="E276" s="37"/>
      <c r="J276" s="17"/>
      <c r="K276" s="39"/>
    </row>
    <row r="277" spans="3:11" s="12" customFormat="1" ht="15" customHeight="1" x14ac:dyDescent="0.15">
      <c r="C277" s="13"/>
      <c r="D277" s="13"/>
      <c r="E277" s="37"/>
      <c r="J277" s="17"/>
      <c r="K277" s="39"/>
    </row>
    <row r="278" spans="3:11" s="12" customFormat="1" ht="15" customHeight="1" x14ac:dyDescent="0.15">
      <c r="C278" s="13"/>
      <c r="D278" s="13"/>
      <c r="E278" s="37"/>
      <c r="J278" s="17"/>
      <c r="K278" s="39"/>
    </row>
    <row r="279" spans="3:11" s="12" customFormat="1" ht="15" customHeight="1" x14ac:dyDescent="0.15">
      <c r="C279" s="13"/>
      <c r="D279" s="13"/>
      <c r="E279" s="37"/>
      <c r="J279" s="17"/>
      <c r="K279" s="39"/>
    </row>
    <row r="280" spans="3:11" s="12" customFormat="1" ht="15" customHeight="1" x14ac:dyDescent="0.15">
      <c r="C280" s="13"/>
      <c r="D280" s="13"/>
      <c r="E280" s="37"/>
      <c r="J280" s="17"/>
      <c r="K280" s="39"/>
    </row>
    <row r="281" spans="3:11" s="12" customFormat="1" ht="15" customHeight="1" x14ac:dyDescent="0.15">
      <c r="C281" s="13"/>
      <c r="D281" s="13"/>
      <c r="E281" s="37"/>
      <c r="J281" s="17"/>
      <c r="K281" s="39"/>
    </row>
    <row r="282" spans="3:11" s="12" customFormat="1" ht="15" customHeight="1" x14ac:dyDescent="0.15">
      <c r="C282" s="13"/>
      <c r="D282" s="13"/>
      <c r="E282" s="37"/>
      <c r="J282" s="17"/>
      <c r="K282" s="39"/>
    </row>
    <row r="283" spans="3:11" s="12" customFormat="1" ht="15" customHeight="1" x14ac:dyDescent="0.15">
      <c r="C283" s="13"/>
      <c r="D283" s="13"/>
      <c r="E283" s="37"/>
      <c r="J283" s="17"/>
      <c r="K283" s="39"/>
    </row>
    <row r="284" spans="3:11" s="12" customFormat="1" ht="15" customHeight="1" x14ac:dyDescent="0.15">
      <c r="C284" s="13"/>
      <c r="D284" s="13"/>
      <c r="E284" s="37"/>
      <c r="J284" s="17"/>
      <c r="K284" s="39"/>
    </row>
    <row r="285" spans="3:11" s="12" customFormat="1" ht="15" customHeight="1" x14ac:dyDescent="0.15">
      <c r="C285" s="13"/>
      <c r="D285" s="13"/>
      <c r="E285" s="37"/>
      <c r="J285" s="17"/>
      <c r="K285" s="39"/>
    </row>
    <row r="286" spans="3:11" s="12" customFormat="1" ht="15" customHeight="1" x14ac:dyDescent="0.15">
      <c r="C286" s="13"/>
      <c r="D286" s="13"/>
      <c r="E286" s="37"/>
      <c r="J286" s="17"/>
      <c r="K286" s="39"/>
    </row>
    <row r="287" spans="3:11" s="12" customFormat="1" ht="15" customHeight="1" x14ac:dyDescent="0.15">
      <c r="C287" s="13"/>
      <c r="D287" s="13"/>
      <c r="E287" s="37"/>
      <c r="J287" s="17"/>
      <c r="K287" s="39"/>
    </row>
    <row r="288" spans="3:11" s="12" customFormat="1" ht="15" customHeight="1" x14ac:dyDescent="0.15">
      <c r="C288" s="13"/>
      <c r="D288" s="13"/>
      <c r="E288" s="37"/>
      <c r="J288" s="17"/>
      <c r="K288" s="39"/>
    </row>
    <row r="289" spans="3:11" s="12" customFormat="1" ht="15" customHeight="1" x14ac:dyDescent="0.15">
      <c r="C289" s="13"/>
      <c r="D289" s="13"/>
      <c r="E289" s="37"/>
      <c r="J289" s="17"/>
      <c r="K289" s="39"/>
    </row>
    <row r="290" spans="3:11" s="12" customFormat="1" ht="15" customHeight="1" x14ac:dyDescent="0.15">
      <c r="C290" s="13"/>
      <c r="D290" s="13"/>
      <c r="E290" s="37"/>
      <c r="J290" s="17"/>
      <c r="K290" s="39"/>
    </row>
    <row r="291" spans="3:11" s="12" customFormat="1" ht="15" customHeight="1" x14ac:dyDescent="0.15">
      <c r="C291" s="13"/>
      <c r="D291" s="13"/>
      <c r="E291" s="37"/>
      <c r="J291" s="17"/>
      <c r="K291" s="39"/>
    </row>
    <row r="292" spans="3:11" s="12" customFormat="1" ht="15" customHeight="1" x14ac:dyDescent="0.15">
      <c r="C292" s="13"/>
      <c r="D292" s="13"/>
      <c r="E292" s="37"/>
      <c r="J292" s="17"/>
      <c r="K292" s="39"/>
    </row>
    <row r="293" spans="3:11" s="12" customFormat="1" ht="15" customHeight="1" x14ac:dyDescent="0.15">
      <c r="C293" s="13"/>
      <c r="D293" s="13"/>
      <c r="E293" s="37"/>
      <c r="J293" s="17"/>
      <c r="K293" s="39"/>
    </row>
    <row r="294" spans="3:11" s="12" customFormat="1" ht="15" customHeight="1" x14ac:dyDescent="0.15">
      <c r="C294" s="13"/>
      <c r="D294" s="13"/>
      <c r="E294" s="37"/>
      <c r="J294" s="17"/>
      <c r="K294" s="39"/>
    </row>
    <row r="295" spans="3:11" s="12" customFormat="1" ht="15" customHeight="1" x14ac:dyDescent="0.15">
      <c r="C295" s="13"/>
      <c r="D295" s="13"/>
      <c r="E295" s="37"/>
      <c r="J295" s="17"/>
      <c r="K295" s="39"/>
    </row>
    <row r="296" spans="3:11" s="12" customFormat="1" ht="15" customHeight="1" x14ac:dyDescent="0.15">
      <c r="C296" s="13"/>
      <c r="D296" s="13"/>
      <c r="E296" s="37"/>
      <c r="J296" s="17"/>
      <c r="K296" s="39"/>
    </row>
    <row r="297" spans="3:11" s="12" customFormat="1" ht="15" customHeight="1" x14ac:dyDescent="0.15">
      <c r="C297" s="13"/>
      <c r="D297" s="13"/>
      <c r="E297" s="37"/>
      <c r="J297" s="17"/>
      <c r="K297" s="39"/>
    </row>
    <row r="298" spans="3:11" s="12" customFormat="1" ht="15" customHeight="1" x14ac:dyDescent="0.15">
      <c r="C298" s="13"/>
      <c r="D298" s="13"/>
      <c r="E298" s="37"/>
      <c r="J298" s="17"/>
      <c r="K298" s="39"/>
    </row>
    <row r="299" spans="3:11" s="12" customFormat="1" ht="15" customHeight="1" x14ac:dyDescent="0.15">
      <c r="C299" s="13"/>
      <c r="D299" s="13"/>
      <c r="E299" s="37"/>
      <c r="J299" s="17"/>
      <c r="K299" s="39"/>
    </row>
    <row r="300" spans="3:11" s="12" customFormat="1" ht="15" customHeight="1" x14ac:dyDescent="0.15">
      <c r="C300" s="13"/>
      <c r="D300" s="13"/>
      <c r="E300" s="37"/>
      <c r="J300" s="17"/>
      <c r="K300" s="39"/>
    </row>
    <row r="301" spans="3:11" s="12" customFormat="1" ht="15" customHeight="1" x14ac:dyDescent="0.15">
      <c r="C301" s="13"/>
      <c r="D301" s="13"/>
      <c r="E301" s="37"/>
      <c r="J301" s="17"/>
      <c r="K301" s="39"/>
    </row>
    <row r="302" spans="3:11" s="12" customFormat="1" ht="15" customHeight="1" x14ac:dyDescent="0.15">
      <c r="C302" s="13"/>
      <c r="D302" s="13"/>
      <c r="E302" s="37"/>
      <c r="J302" s="17"/>
      <c r="K302" s="39"/>
    </row>
    <row r="303" spans="3:11" s="12" customFormat="1" ht="15" customHeight="1" x14ac:dyDescent="0.15">
      <c r="C303" s="13"/>
      <c r="D303" s="13"/>
      <c r="E303" s="37"/>
      <c r="J303" s="17"/>
      <c r="K303" s="39"/>
    </row>
    <row r="304" spans="3:11" s="12" customFormat="1" ht="15" customHeight="1" x14ac:dyDescent="0.15">
      <c r="C304" s="13"/>
      <c r="D304" s="13"/>
      <c r="E304" s="37"/>
      <c r="J304" s="17"/>
      <c r="K304" s="39"/>
    </row>
    <row r="305" spans="3:11" s="12" customFormat="1" ht="15" customHeight="1" x14ac:dyDescent="0.15">
      <c r="C305" s="13"/>
      <c r="D305" s="13"/>
      <c r="E305" s="37"/>
      <c r="J305" s="17"/>
      <c r="K305" s="39"/>
    </row>
    <row r="306" spans="3:11" s="12" customFormat="1" ht="15" customHeight="1" x14ac:dyDescent="0.15">
      <c r="C306" s="13"/>
      <c r="D306" s="13"/>
      <c r="E306" s="37"/>
      <c r="J306" s="17"/>
      <c r="K306" s="39"/>
    </row>
    <row r="307" spans="3:11" s="12" customFormat="1" ht="15" customHeight="1" x14ac:dyDescent="0.15">
      <c r="C307" s="13"/>
      <c r="D307" s="13"/>
      <c r="E307" s="37"/>
      <c r="J307" s="17"/>
      <c r="K307" s="39"/>
    </row>
    <row r="308" spans="3:11" s="12" customFormat="1" ht="15" customHeight="1" x14ac:dyDescent="0.15">
      <c r="C308" s="13"/>
      <c r="D308" s="13"/>
      <c r="E308" s="37"/>
      <c r="J308" s="17"/>
      <c r="K308" s="39"/>
    </row>
    <row r="309" spans="3:11" s="12" customFormat="1" ht="15" customHeight="1" x14ac:dyDescent="0.15">
      <c r="C309" s="13"/>
      <c r="D309" s="13"/>
      <c r="E309" s="37"/>
      <c r="J309" s="17"/>
      <c r="K309" s="39"/>
    </row>
    <row r="310" spans="3:11" s="12" customFormat="1" ht="15" customHeight="1" x14ac:dyDescent="0.15">
      <c r="C310" s="13"/>
      <c r="D310" s="13"/>
      <c r="E310" s="37"/>
      <c r="J310" s="17"/>
      <c r="K310" s="39"/>
    </row>
    <row r="311" spans="3:11" s="12" customFormat="1" ht="15" customHeight="1" x14ac:dyDescent="0.15">
      <c r="C311" s="13"/>
      <c r="D311" s="13"/>
      <c r="E311" s="37"/>
      <c r="J311" s="17"/>
      <c r="K311" s="39"/>
    </row>
    <row r="312" spans="3:11" s="12" customFormat="1" ht="15" customHeight="1" x14ac:dyDescent="0.15">
      <c r="C312" s="13"/>
      <c r="D312" s="13"/>
      <c r="E312" s="37"/>
      <c r="J312" s="17"/>
      <c r="K312" s="39"/>
    </row>
    <row r="313" spans="3:11" s="12" customFormat="1" ht="15" customHeight="1" x14ac:dyDescent="0.15">
      <c r="C313" s="13"/>
      <c r="D313" s="13"/>
      <c r="E313" s="37"/>
      <c r="J313" s="17"/>
      <c r="K313" s="39"/>
    </row>
    <row r="314" spans="3:11" s="12" customFormat="1" ht="15" customHeight="1" x14ac:dyDescent="0.15">
      <c r="C314" s="13"/>
      <c r="D314" s="13"/>
      <c r="E314" s="37"/>
      <c r="J314" s="17"/>
      <c r="K314" s="39"/>
    </row>
    <row r="315" spans="3:11" s="12" customFormat="1" ht="15" customHeight="1" x14ac:dyDescent="0.15">
      <c r="C315" s="13"/>
      <c r="D315" s="13"/>
      <c r="E315" s="37"/>
      <c r="J315" s="17"/>
      <c r="K315" s="39"/>
    </row>
    <row r="316" spans="3:11" s="12" customFormat="1" ht="15" customHeight="1" x14ac:dyDescent="0.15">
      <c r="C316" s="13"/>
      <c r="D316" s="13"/>
      <c r="E316" s="37"/>
      <c r="J316" s="17"/>
      <c r="K316" s="39"/>
    </row>
    <row r="317" spans="3:11" s="12" customFormat="1" ht="15" customHeight="1" x14ac:dyDescent="0.15">
      <c r="C317" s="13"/>
      <c r="D317" s="13"/>
      <c r="E317" s="37"/>
      <c r="J317" s="17"/>
      <c r="K317" s="39"/>
    </row>
    <row r="318" spans="3:11" s="12" customFormat="1" ht="15" customHeight="1" x14ac:dyDescent="0.15">
      <c r="C318" s="13"/>
      <c r="D318" s="13"/>
      <c r="E318" s="37"/>
      <c r="J318" s="17"/>
      <c r="K318" s="39"/>
    </row>
    <row r="319" spans="3:11" s="12" customFormat="1" ht="15" customHeight="1" x14ac:dyDescent="0.15">
      <c r="C319" s="13"/>
      <c r="D319" s="13"/>
      <c r="E319" s="37"/>
      <c r="J319" s="17"/>
      <c r="K319" s="39"/>
    </row>
    <row r="320" spans="3:11" s="12" customFormat="1" ht="15" customHeight="1" x14ac:dyDescent="0.15">
      <c r="C320" s="13"/>
      <c r="D320" s="13"/>
      <c r="E320" s="37"/>
      <c r="J320" s="17"/>
      <c r="K320" s="39"/>
    </row>
    <row r="321" spans="3:11" s="12" customFormat="1" ht="15" customHeight="1" x14ac:dyDescent="0.15">
      <c r="C321" s="13"/>
      <c r="D321" s="13"/>
      <c r="E321" s="37"/>
      <c r="J321" s="17"/>
      <c r="K321" s="39"/>
    </row>
    <row r="322" spans="3:11" s="12" customFormat="1" ht="15" customHeight="1" x14ac:dyDescent="0.15">
      <c r="C322" s="13"/>
      <c r="D322" s="13"/>
      <c r="E322" s="37"/>
      <c r="J322" s="17"/>
      <c r="K322" s="39"/>
    </row>
    <row r="323" spans="3:11" s="12" customFormat="1" ht="15" customHeight="1" x14ac:dyDescent="0.15">
      <c r="C323" s="13"/>
      <c r="D323" s="13"/>
      <c r="E323" s="37"/>
      <c r="J323" s="17"/>
      <c r="K323" s="39"/>
    </row>
    <row r="324" spans="3:11" s="12" customFormat="1" ht="15" customHeight="1" x14ac:dyDescent="0.15">
      <c r="C324" s="13"/>
      <c r="D324" s="13"/>
      <c r="E324" s="37"/>
      <c r="J324" s="17"/>
      <c r="K324" s="39"/>
    </row>
    <row r="325" spans="3:11" s="12" customFormat="1" ht="15" customHeight="1" x14ac:dyDescent="0.15">
      <c r="C325" s="13"/>
      <c r="D325" s="13"/>
      <c r="E325" s="37"/>
      <c r="J325" s="17"/>
      <c r="K325" s="39"/>
    </row>
    <row r="326" spans="3:11" s="12" customFormat="1" ht="15" customHeight="1" x14ac:dyDescent="0.15">
      <c r="C326" s="13"/>
      <c r="D326" s="13"/>
      <c r="E326" s="37"/>
      <c r="J326" s="17"/>
      <c r="K326" s="39"/>
    </row>
    <row r="327" spans="3:11" s="12" customFormat="1" ht="15" customHeight="1" x14ac:dyDescent="0.15">
      <c r="C327" s="13"/>
      <c r="D327" s="13"/>
      <c r="E327" s="37"/>
      <c r="J327" s="17"/>
      <c r="K327" s="39"/>
    </row>
    <row r="328" spans="3:11" s="12" customFormat="1" ht="15" customHeight="1" x14ac:dyDescent="0.15">
      <c r="C328" s="13"/>
      <c r="D328" s="13"/>
      <c r="E328" s="37"/>
      <c r="J328" s="17"/>
      <c r="K328" s="39"/>
    </row>
    <row r="329" spans="3:11" s="12" customFormat="1" ht="15" customHeight="1" x14ac:dyDescent="0.15">
      <c r="C329" s="13"/>
      <c r="D329" s="13"/>
      <c r="E329" s="37"/>
      <c r="J329" s="17"/>
      <c r="K329" s="39"/>
    </row>
    <row r="330" spans="3:11" s="12" customFormat="1" ht="15" customHeight="1" x14ac:dyDescent="0.15">
      <c r="C330" s="13"/>
      <c r="D330" s="13"/>
      <c r="E330" s="37"/>
      <c r="J330" s="17"/>
      <c r="K330" s="39"/>
    </row>
    <row r="331" spans="3:11" s="12" customFormat="1" ht="15" customHeight="1" x14ac:dyDescent="0.15">
      <c r="C331" s="13"/>
      <c r="D331" s="13"/>
      <c r="E331" s="37"/>
      <c r="J331" s="17"/>
      <c r="K331" s="39"/>
    </row>
    <row r="332" spans="3:11" s="12" customFormat="1" ht="15" customHeight="1" x14ac:dyDescent="0.15">
      <c r="C332" s="13"/>
      <c r="D332" s="13"/>
      <c r="E332" s="37"/>
      <c r="J332" s="17"/>
      <c r="K332" s="39"/>
    </row>
    <row r="333" spans="3:11" s="12" customFormat="1" ht="15" customHeight="1" x14ac:dyDescent="0.15">
      <c r="C333" s="13"/>
      <c r="D333" s="13"/>
      <c r="E333" s="37"/>
      <c r="J333" s="17"/>
      <c r="K333" s="39"/>
    </row>
    <row r="334" spans="3:11" s="12" customFormat="1" ht="15" customHeight="1" x14ac:dyDescent="0.15">
      <c r="C334" s="13"/>
      <c r="D334" s="13"/>
      <c r="E334" s="37"/>
      <c r="J334" s="17"/>
      <c r="K334" s="39"/>
    </row>
    <row r="335" spans="3:11" s="12" customFormat="1" ht="15" customHeight="1" x14ac:dyDescent="0.15">
      <c r="C335" s="13"/>
      <c r="D335" s="13"/>
      <c r="E335" s="37"/>
      <c r="J335" s="17"/>
      <c r="K335" s="39"/>
    </row>
    <row r="336" spans="3:11" s="12" customFormat="1" ht="15" customHeight="1" x14ac:dyDescent="0.15">
      <c r="C336" s="13"/>
      <c r="D336" s="13"/>
      <c r="E336" s="37"/>
      <c r="J336" s="17"/>
      <c r="K336" s="39"/>
    </row>
    <row r="337" spans="3:11" s="12" customFormat="1" ht="15" customHeight="1" x14ac:dyDescent="0.15">
      <c r="C337" s="13"/>
      <c r="D337" s="13"/>
      <c r="E337" s="37"/>
      <c r="J337" s="17"/>
      <c r="K337" s="39"/>
    </row>
    <row r="338" spans="3:11" s="12" customFormat="1" ht="15" customHeight="1" x14ac:dyDescent="0.15">
      <c r="C338" s="13"/>
      <c r="D338" s="13"/>
      <c r="E338" s="37"/>
      <c r="J338" s="17"/>
      <c r="K338" s="39"/>
    </row>
    <row r="339" spans="3:11" s="12" customFormat="1" ht="15" customHeight="1" x14ac:dyDescent="0.15">
      <c r="C339" s="13"/>
      <c r="D339" s="13"/>
      <c r="E339" s="37"/>
      <c r="J339" s="17"/>
      <c r="K339" s="39"/>
    </row>
    <row r="340" spans="3:11" s="12" customFormat="1" ht="15" customHeight="1" x14ac:dyDescent="0.15">
      <c r="C340" s="13"/>
      <c r="D340" s="13"/>
      <c r="E340" s="37"/>
      <c r="J340" s="17"/>
      <c r="K340" s="39"/>
    </row>
    <row r="341" spans="3:11" s="12" customFormat="1" ht="15" customHeight="1" x14ac:dyDescent="0.15">
      <c r="C341" s="13"/>
      <c r="D341" s="13"/>
      <c r="E341" s="37"/>
      <c r="J341" s="17"/>
      <c r="K341" s="39"/>
    </row>
    <row r="342" spans="3:11" s="12" customFormat="1" ht="15" customHeight="1" x14ac:dyDescent="0.15">
      <c r="C342" s="13"/>
      <c r="D342" s="13"/>
      <c r="E342" s="37"/>
      <c r="J342" s="17"/>
      <c r="K342" s="39"/>
    </row>
    <row r="343" spans="3:11" s="12" customFormat="1" ht="15" customHeight="1" x14ac:dyDescent="0.15">
      <c r="C343" s="13"/>
      <c r="D343" s="13"/>
      <c r="E343" s="37"/>
      <c r="J343" s="17"/>
      <c r="K343" s="39"/>
    </row>
    <row r="344" spans="3:11" s="12" customFormat="1" ht="15" customHeight="1" x14ac:dyDescent="0.15">
      <c r="C344" s="13"/>
      <c r="D344" s="13"/>
      <c r="E344" s="37"/>
      <c r="J344" s="17"/>
      <c r="K344" s="39"/>
    </row>
    <row r="345" spans="3:11" s="12" customFormat="1" ht="15" customHeight="1" x14ac:dyDescent="0.15">
      <c r="C345" s="13"/>
      <c r="D345" s="13"/>
      <c r="E345" s="37"/>
      <c r="J345" s="17"/>
      <c r="K345" s="39"/>
    </row>
    <row r="346" spans="3:11" s="12" customFormat="1" ht="15" customHeight="1" x14ac:dyDescent="0.15">
      <c r="C346" s="13"/>
      <c r="D346" s="13"/>
      <c r="E346" s="37"/>
      <c r="J346" s="17"/>
      <c r="K346" s="39"/>
    </row>
    <row r="347" spans="3:11" s="12" customFormat="1" ht="15" customHeight="1" x14ac:dyDescent="0.15">
      <c r="C347" s="13"/>
      <c r="D347" s="13"/>
      <c r="E347" s="37"/>
      <c r="J347" s="17"/>
      <c r="K347" s="39"/>
    </row>
    <row r="348" spans="3:11" s="12" customFormat="1" ht="15" customHeight="1" x14ac:dyDescent="0.15">
      <c r="C348" s="13"/>
      <c r="D348" s="13"/>
      <c r="E348" s="37"/>
      <c r="J348" s="17"/>
      <c r="K348" s="39"/>
    </row>
    <row r="349" spans="3:11" s="12" customFormat="1" ht="15" customHeight="1" x14ac:dyDescent="0.15">
      <c r="C349" s="13"/>
      <c r="D349" s="13"/>
      <c r="E349" s="37"/>
      <c r="J349" s="17"/>
      <c r="K349" s="39"/>
    </row>
    <row r="350" spans="3:11" s="12" customFormat="1" ht="15" customHeight="1" x14ac:dyDescent="0.15">
      <c r="C350" s="13"/>
      <c r="D350" s="13"/>
      <c r="E350" s="37"/>
      <c r="J350" s="17"/>
      <c r="K350" s="39"/>
    </row>
    <row r="351" spans="3:11" s="12" customFormat="1" ht="15" customHeight="1" x14ac:dyDescent="0.15">
      <c r="C351" s="13"/>
      <c r="D351" s="13"/>
      <c r="E351" s="37"/>
      <c r="J351" s="17"/>
      <c r="K351" s="39"/>
    </row>
    <row r="352" spans="3:11" s="12" customFormat="1" ht="15" customHeight="1" x14ac:dyDescent="0.15">
      <c r="C352" s="13"/>
      <c r="D352" s="13"/>
      <c r="E352" s="37"/>
      <c r="J352" s="17"/>
      <c r="K352" s="39"/>
    </row>
    <row r="353" spans="3:11" s="12" customFormat="1" ht="15" customHeight="1" x14ac:dyDescent="0.15">
      <c r="C353" s="13"/>
      <c r="D353" s="13"/>
      <c r="E353" s="37"/>
      <c r="J353" s="17"/>
      <c r="K353" s="39"/>
    </row>
    <row r="354" spans="3:11" s="12" customFormat="1" ht="15" customHeight="1" x14ac:dyDescent="0.15">
      <c r="C354" s="13"/>
      <c r="D354" s="13"/>
      <c r="E354" s="37"/>
      <c r="J354" s="17"/>
      <c r="K354" s="39"/>
    </row>
    <row r="355" spans="3:11" s="12" customFormat="1" ht="15" customHeight="1" x14ac:dyDescent="0.15">
      <c r="C355" s="13"/>
      <c r="D355" s="13"/>
      <c r="E355" s="37"/>
      <c r="J355" s="17"/>
      <c r="K355" s="39"/>
    </row>
    <row r="356" spans="3:11" s="12" customFormat="1" ht="15" customHeight="1" x14ac:dyDescent="0.15">
      <c r="C356" s="13"/>
      <c r="D356" s="13"/>
      <c r="E356" s="37"/>
      <c r="J356" s="17"/>
      <c r="K356" s="39"/>
    </row>
    <row r="357" spans="3:11" s="12" customFormat="1" ht="15" customHeight="1" x14ac:dyDescent="0.15">
      <c r="C357" s="13"/>
      <c r="D357" s="13"/>
      <c r="E357" s="37"/>
      <c r="J357" s="17"/>
      <c r="K357" s="39"/>
    </row>
    <row r="358" spans="3:11" s="12" customFormat="1" ht="15" customHeight="1" x14ac:dyDescent="0.15">
      <c r="C358" s="13"/>
      <c r="D358" s="13"/>
      <c r="E358" s="37"/>
      <c r="J358" s="17"/>
      <c r="K358" s="39"/>
    </row>
    <row r="359" spans="3:11" s="12" customFormat="1" ht="15" customHeight="1" x14ac:dyDescent="0.15">
      <c r="C359" s="13"/>
      <c r="D359" s="13"/>
      <c r="E359" s="37"/>
      <c r="J359" s="17"/>
      <c r="K359" s="39"/>
    </row>
    <row r="360" spans="3:11" s="12" customFormat="1" ht="15" customHeight="1" x14ac:dyDescent="0.15">
      <c r="C360" s="13"/>
      <c r="D360" s="13"/>
      <c r="E360" s="37"/>
      <c r="J360" s="17"/>
      <c r="K360" s="39"/>
    </row>
    <row r="361" spans="3:11" s="12" customFormat="1" ht="15" customHeight="1" x14ac:dyDescent="0.15">
      <c r="C361" s="13"/>
      <c r="D361" s="13"/>
      <c r="E361" s="37"/>
      <c r="J361" s="17"/>
      <c r="K361" s="39"/>
    </row>
    <row r="362" spans="3:11" s="12" customFormat="1" ht="15" customHeight="1" x14ac:dyDescent="0.15">
      <c r="C362" s="13"/>
      <c r="D362" s="13"/>
      <c r="E362" s="37"/>
      <c r="J362" s="17"/>
      <c r="K362" s="39"/>
    </row>
    <row r="363" spans="3:11" s="12" customFormat="1" ht="15" customHeight="1" x14ac:dyDescent="0.15">
      <c r="C363" s="13"/>
      <c r="D363" s="13"/>
      <c r="E363" s="37"/>
      <c r="J363" s="17"/>
      <c r="K363" s="39"/>
    </row>
    <row r="364" spans="3:11" s="12" customFormat="1" ht="15" customHeight="1" x14ac:dyDescent="0.15">
      <c r="C364" s="13"/>
      <c r="D364" s="13"/>
      <c r="E364" s="37"/>
      <c r="J364" s="17"/>
      <c r="K364" s="39"/>
    </row>
    <row r="365" spans="3:11" s="12" customFormat="1" ht="15" customHeight="1" x14ac:dyDescent="0.15">
      <c r="C365" s="13"/>
      <c r="D365" s="13"/>
      <c r="E365" s="37"/>
      <c r="J365" s="17"/>
      <c r="K365" s="39"/>
    </row>
    <row r="366" spans="3:11" s="12" customFormat="1" ht="15" customHeight="1" x14ac:dyDescent="0.15">
      <c r="C366" s="13"/>
      <c r="D366" s="13"/>
      <c r="E366" s="37"/>
      <c r="J366" s="17"/>
      <c r="K366" s="39"/>
    </row>
    <row r="367" spans="3:11" s="12" customFormat="1" ht="15" customHeight="1" x14ac:dyDescent="0.15">
      <c r="C367" s="13"/>
      <c r="D367" s="13"/>
      <c r="E367" s="37"/>
      <c r="J367" s="17"/>
      <c r="K367" s="39"/>
    </row>
    <row r="368" spans="3:11" s="12" customFormat="1" ht="15" customHeight="1" x14ac:dyDescent="0.15">
      <c r="C368" s="13"/>
      <c r="D368" s="13"/>
      <c r="E368" s="37"/>
      <c r="J368" s="17"/>
      <c r="K368" s="39"/>
    </row>
    <row r="369" spans="1:11" s="12" customFormat="1" ht="15" customHeight="1" x14ac:dyDescent="0.15">
      <c r="C369" s="13"/>
      <c r="D369" s="13"/>
      <c r="E369" s="37"/>
      <c r="J369" s="17"/>
      <c r="K369" s="39"/>
    </row>
    <row r="370" spans="1:11" s="12" customFormat="1" ht="15" customHeight="1" x14ac:dyDescent="0.15">
      <c r="C370" s="13"/>
      <c r="D370" s="13"/>
      <c r="E370" s="37"/>
      <c r="J370" s="17"/>
      <c r="K370" s="39"/>
    </row>
    <row r="371" spans="1:11" s="12" customFormat="1" ht="15" customHeight="1" x14ac:dyDescent="0.15">
      <c r="C371" s="13"/>
      <c r="D371" s="13"/>
      <c r="E371" s="37"/>
      <c r="J371" s="17"/>
      <c r="K371" s="39"/>
    </row>
    <row r="372" spans="1:11" s="12" customFormat="1" ht="15" customHeight="1" x14ac:dyDescent="0.15">
      <c r="C372" s="13"/>
      <c r="D372" s="13"/>
      <c r="E372" s="37"/>
      <c r="J372" s="17"/>
      <c r="K372" s="39"/>
    </row>
    <row r="373" spans="1:11" s="12" customFormat="1" ht="15" customHeight="1" x14ac:dyDescent="0.15">
      <c r="C373" s="13"/>
      <c r="D373" s="13"/>
      <c r="E373" s="37"/>
      <c r="J373" s="17"/>
      <c r="K373" s="39"/>
    </row>
    <row r="374" spans="1:11" s="12" customFormat="1" ht="15" customHeight="1" x14ac:dyDescent="0.15">
      <c r="C374" s="13"/>
      <c r="D374" s="13"/>
      <c r="E374" s="37"/>
      <c r="J374" s="17"/>
      <c r="K374" s="39"/>
    </row>
    <row r="375" spans="1:11" s="12" customFormat="1" ht="15" customHeight="1" x14ac:dyDescent="0.15">
      <c r="C375" s="13"/>
      <c r="D375" s="13"/>
      <c r="E375" s="37"/>
      <c r="J375" s="17"/>
      <c r="K375" s="39"/>
    </row>
    <row r="376" spans="1:11" s="1" customFormat="1" ht="15" customHeight="1" x14ac:dyDescent="0.15">
      <c r="A376" s="12"/>
      <c r="B376" s="12"/>
      <c r="C376" s="13"/>
      <c r="D376" s="13"/>
      <c r="E376" s="37"/>
      <c r="J376" s="2"/>
      <c r="K376" s="40"/>
    </row>
    <row r="377" spans="1:11" s="1" customFormat="1" ht="15" customHeight="1" x14ac:dyDescent="0.15">
      <c r="A377" s="12"/>
      <c r="B377" s="12"/>
      <c r="C377" s="13"/>
      <c r="D377" s="13"/>
      <c r="E377" s="37"/>
      <c r="J377" s="2"/>
      <c r="K377" s="40"/>
    </row>
    <row r="378" spans="1:11" s="1" customFormat="1" ht="15" customHeight="1" x14ac:dyDescent="0.15">
      <c r="A378" s="12"/>
      <c r="B378" s="12"/>
      <c r="C378" s="13"/>
      <c r="D378" s="13"/>
      <c r="E378" s="37"/>
      <c r="J378" s="2"/>
      <c r="K378" s="40"/>
    </row>
    <row r="379" spans="1:11" s="1" customFormat="1" ht="15" customHeight="1" x14ac:dyDescent="0.15">
      <c r="A379" s="12"/>
      <c r="B379" s="12"/>
      <c r="C379" s="13"/>
      <c r="D379" s="13"/>
      <c r="E379" s="37"/>
      <c r="J379" s="2"/>
      <c r="K379" s="40"/>
    </row>
    <row r="380" spans="1:11" s="1" customFormat="1" ht="15" customHeight="1" x14ac:dyDescent="0.15">
      <c r="A380" s="12"/>
      <c r="B380" s="12"/>
      <c r="C380" s="13"/>
      <c r="D380" s="13"/>
      <c r="E380" s="37"/>
      <c r="J380" s="2"/>
      <c r="K380" s="40"/>
    </row>
    <row r="381" spans="1:11" s="1" customFormat="1" ht="15" customHeight="1" x14ac:dyDescent="0.15">
      <c r="A381" s="12"/>
      <c r="B381" s="12"/>
      <c r="C381" s="13"/>
      <c r="D381" s="13"/>
      <c r="E381" s="37"/>
      <c r="J381" s="2"/>
      <c r="K381" s="40"/>
    </row>
    <row r="382" spans="1:11" s="1" customFormat="1" ht="15" customHeight="1" x14ac:dyDescent="0.15">
      <c r="A382" s="12"/>
      <c r="B382" s="12"/>
      <c r="C382" s="13"/>
      <c r="D382" s="13"/>
      <c r="E382" s="37"/>
      <c r="J382" s="2"/>
      <c r="K382" s="40"/>
    </row>
    <row r="383" spans="1:11" s="1" customFormat="1" ht="15" customHeight="1" x14ac:dyDescent="0.15">
      <c r="A383" s="12"/>
      <c r="B383" s="12"/>
      <c r="C383" s="13"/>
      <c r="D383" s="13"/>
      <c r="E383" s="37"/>
      <c r="J383" s="2"/>
      <c r="K383" s="40"/>
    </row>
    <row r="384" spans="1:11" s="1" customFormat="1" ht="15" customHeight="1" x14ac:dyDescent="0.15">
      <c r="A384" s="12"/>
      <c r="B384" s="12"/>
      <c r="C384" s="13"/>
      <c r="D384" s="13"/>
      <c r="E384" s="37"/>
      <c r="J384" s="2"/>
      <c r="K384" s="40"/>
    </row>
    <row r="385" spans="1:11" s="1" customFormat="1" ht="15" customHeight="1" x14ac:dyDescent="0.15">
      <c r="A385" s="12"/>
      <c r="B385" s="12"/>
      <c r="C385" s="13"/>
      <c r="D385" s="13"/>
      <c r="E385" s="37"/>
      <c r="J385" s="2"/>
      <c r="K385" s="40"/>
    </row>
    <row r="386" spans="1:11" s="1" customFormat="1" ht="15" customHeight="1" x14ac:dyDescent="0.15">
      <c r="A386" s="12"/>
      <c r="B386" s="12"/>
      <c r="C386" s="13"/>
      <c r="D386" s="13"/>
      <c r="E386" s="37"/>
      <c r="J386" s="2"/>
      <c r="K386" s="40"/>
    </row>
    <row r="387" spans="1:11" s="1" customFormat="1" ht="15" customHeight="1" x14ac:dyDescent="0.15">
      <c r="A387" s="12"/>
      <c r="B387" s="12"/>
      <c r="C387" s="13"/>
      <c r="D387" s="13"/>
      <c r="E387" s="37"/>
      <c r="J387" s="2"/>
      <c r="K387" s="40"/>
    </row>
    <row r="388" spans="1:11" s="1" customFormat="1" ht="15" customHeight="1" x14ac:dyDescent="0.15">
      <c r="A388" s="12"/>
      <c r="B388" s="12"/>
      <c r="C388" s="13"/>
      <c r="D388" s="13"/>
      <c r="E388" s="37"/>
      <c r="J388" s="2"/>
      <c r="K388" s="40"/>
    </row>
    <row r="389" spans="1:11" s="1" customFormat="1" ht="15" customHeight="1" x14ac:dyDescent="0.15">
      <c r="A389" s="12"/>
      <c r="B389" s="12"/>
      <c r="C389" s="13"/>
      <c r="D389" s="13"/>
      <c r="E389" s="37"/>
      <c r="J389" s="2"/>
      <c r="K389" s="40"/>
    </row>
    <row r="390" spans="1:11" s="1" customFormat="1" ht="15" customHeight="1" x14ac:dyDescent="0.15">
      <c r="A390" s="12"/>
      <c r="B390" s="12"/>
      <c r="C390" s="13"/>
      <c r="D390" s="13"/>
      <c r="E390" s="37"/>
      <c r="J390" s="2"/>
      <c r="K390" s="40"/>
    </row>
    <row r="391" spans="1:11" s="1" customFormat="1" ht="15" customHeight="1" x14ac:dyDescent="0.15">
      <c r="A391" s="12"/>
      <c r="B391" s="12"/>
      <c r="C391" s="13"/>
      <c r="D391" s="13"/>
      <c r="E391" s="37"/>
      <c r="J391" s="2"/>
      <c r="K391" s="40"/>
    </row>
    <row r="392" spans="1:11" s="1" customFormat="1" ht="15" customHeight="1" x14ac:dyDescent="0.15">
      <c r="A392" s="12"/>
      <c r="B392" s="12"/>
      <c r="C392" s="13"/>
      <c r="D392" s="13"/>
      <c r="E392" s="37"/>
      <c r="J392" s="2"/>
      <c r="K392" s="40"/>
    </row>
    <row r="393" spans="1:11" s="1" customFormat="1" ht="15" customHeight="1" x14ac:dyDescent="0.15">
      <c r="A393" s="12"/>
      <c r="B393" s="12"/>
      <c r="C393" s="13"/>
      <c r="D393" s="13"/>
      <c r="E393" s="37"/>
      <c r="J393" s="2"/>
      <c r="K393" s="40"/>
    </row>
    <row r="394" spans="1:11" s="1" customFormat="1" ht="15" customHeight="1" x14ac:dyDescent="0.15">
      <c r="A394" s="12"/>
      <c r="B394" s="12"/>
      <c r="C394" s="13"/>
      <c r="D394" s="13"/>
      <c r="E394" s="37"/>
      <c r="J394" s="2"/>
      <c r="K394" s="40"/>
    </row>
    <row r="395" spans="1:11" s="1" customFormat="1" ht="15" customHeight="1" x14ac:dyDescent="0.15">
      <c r="A395" s="12"/>
      <c r="B395" s="12"/>
      <c r="C395" s="13"/>
      <c r="D395" s="13"/>
      <c r="E395" s="37"/>
      <c r="J395" s="2"/>
      <c r="K395" s="40"/>
    </row>
    <row r="396" spans="1:11" s="1" customFormat="1" ht="15" customHeight="1" x14ac:dyDescent="0.15">
      <c r="A396" s="12"/>
      <c r="B396" s="12"/>
      <c r="C396" s="13"/>
      <c r="D396" s="13"/>
      <c r="E396" s="37"/>
      <c r="J396" s="2"/>
      <c r="K396" s="40"/>
    </row>
    <row r="397" spans="1:11" s="1" customFormat="1" ht="15" customHeight="1" x14ac:dyDescent="0.15">
      <c r="A397" s="12"/>
      <c r="B397" s="12"/>
      <c r="C397" s="13"/>
      <c r="D397" s="13"/>
      <c r="E397" s="37"/>
      <c r="J397" s="2"/>
      <c r="K397" s="40"/>
    </row>
    <row r="398" spans="1:11" s="1" customFormat="1" ht="15" customHeight="1" x14ac:dyDescent="0.15">
      <c r="A398" s="12"/>
      <c r="B398" s="12"/>
      <c r="C398" s="13"/>
      <c r="D398" s="13"/>
      <c r="E398" s="37"/>
      <c r="J398" s="2"/>
      <c r="K398" s="40"/>
    </row>
    <row r="399" spans="1:11" s="1" customFormat="1" ht="15" customHeight="1" x14ac:dyDescent="0.15">
      <c r="A399" s="12"/>
      <c r="B399" s="12"/>
      <c r="C399" s="13"/>
      <c r="D399" s="13"/>
      <c r="E399" s="37"/>
      <c r="J399" s="2"/>
      <c r="K399" s="40"/>
    </row>
    <row r="400" spans="1:11" s="1" customFormat="1" ht="15" customHeight="1" x14ac:dyDescent="0.15">
      <c r="A400" s="12"/>
      <c r="B400" s="12"/>
      <c r="C400" s="13"/>
      <c r="D400" s="13"/>
      <c r="E400" s="37"/>
      <c r="J400" s="2"/>
      <c r="K400" s="40"/>
    </row>
    <row r="401" spans="1:11" s="1" customFormat="1" ht="15" customHeight="1" x14ac:dyDescent="0.15">
      <c r="A401" s="12"/>
      <c r="B401" s="12"/>
      <c r="C401" s="13"/>
      <c r="D401" s="13"/>
      <c r="E401" s="37"/>
      <c r="J401" s="2"/>
      <c r="K401" s="40"/>
    </row>
    <row r="402" spans="1:11" s="1" customFormat="1" ht="15" customHeight="1" x14ac:dyDescent="0.15">
      <c r="A402" s="12"/>
      <c r="B402" s="12"/>
      <c r="C402" s="13"/>
      <c r="D402" s="13"/>
      <c r="E402" s="37"/>
      <c r="J402" s="2"/>
      <c r="K402" s="40"/>
    </row>
    <row r="403" spans="1:11" s="1" customFormat="1" ht="15" customHeight="1" x14ac:dyDescent="0.15">
      <c r="A403" s="12"/>
      <c r="B403" s="12"/>
      <c r="C403" s="13"/>
      <c r="D403" s="13"/>
      <c r="E403" s="37"/>
      <c r="J403" s="2"/>
      <c r="K403" s="40"/>
    </row>
    <row r="404" spans="1:11" s="1" customFormat="1" ht="15" customHeight="1" x14ac:dyDescent="0.15">
      <c r="A404" s="12"/>
      <c r="B404" s="12"/>
      <c r="C404" s="13"/>
      <c r="D404" s="13"/>
      <c r="E404" s="37"/>
      <c r="J404" s="2"/>
      <c r="K404" s="40"/>
    </row>
    <row r="405" spans="1:11" s="1" customFormat="1" ht="15" customHeight="1" x14ac:dyDescent="0.15">
      <c r="A405" s="12"/>
      <c r="B405" s="12"/>
      <c r="C405" s="13"/>
      <c r="D405" s="13"/>
      <c r="E405" s="37"/>
      <c r="J405" s="2"/>
      <c r="K405" s="40"/>
    </row>
    <row r="406" spans="1:11" s="1" customFormat="1" ht="15" customHeight="1" x14ac:dyDescent="0.15">
      <c r="A406" s="12"/>
      <c r="B406" s="12"/>
      <c r="C406" s="13"/>
      <c r="D406" s="13"/>
      <c r="E406" s="37"/>
      <c r="J406" s="2"/>
      <c r="K406" s="40"/>
    </row>
  </sheetData>
  <mergeCells count="330">
    <mergeCell ref="Q8:Q10"/>
    <mergeCell ref="D13:D14"/>
    <mergeCell ref="E13:E14"/>
    <mergeCell ref="D165:D168"/>
    <mergeCell ref="E165:E168"/>
    <mergeCell ref="K165:K168"/>
    <mergeCell ref="Q165:Q168"/>
    <mergeCell ref="J84:J85"/>
    <mergeCell ref="E154:E156"/>
    <mergeCell ref="J112:J113"/>
    <mergeCell ref="J114:J115"/>
    <mergeCell ref="H113:I113"/>
    <mergeCell ref="E112:E113"/>
    <mergeCell ref="E105:E106"/>
    <mergeCell ref="F105:F106"/>
    <mergeCell ref="E86:E88"/>
    <mergeCell ref="J105:J106"/>
    <mergeCell ref="H84:I84"/>
    <mergeCell ref="H85:I85"/>
    <mergeCell ref="Q25:Q58"/>
    <mergeCell ref="L27:L28"/>
    <mergeCell ref="Q59:Q71"/>
    <mergeCell ref="Q11:Q12"/>
    <mergeCell ref="N20:O20"/>
    <mergeCell ref="Q216:Q220"/>
    <mergeCell ref="Q201:Q203"/>
    <mergeCell ref="Q207:Q212"/>
    <mergeCell ref="Q148:Q153"/>
    <mergeCell ref="Q107:Q111"/>
    <mergeCell ref="Q175:Q178"/>
    <mergeCell ref="Q124:Q128"/>
    <mergeCell ref="K175:K178"/>
    <mergeCell ref="Q114:Q115"/>
    <mergeCell ref="Q112:Q113"/>
    <mergeCell ref="K197:K200"/>
    <mergeCell ref="K201:K203"/>
    <mergeCell ref="K129:K132"/>
    <mergeCell ref="K154:K156"/>
    <mergeCell ref="K157:K164"/>
    <mergeCell ref="K179:K189"/>
    <mergeCell ref="K169:K171"/>
    <mergeCell ref="P112:P113"/>
    <mergeCell ref="Q233:Q236"/>
    <mergeCell ref="Q237:Q240"/>
    <mergeCell ref="N231:O231"/>
    <mergeCell ref="N232:O232"/>
    <mergeCell ref="E231:E232"/>
    <mergeCell ref="F231:F232"/>
    <mergeCell ref="Q231:Q232"/>
    <mergeCell ref="K231:K232"/>
    <mergeCell ref="J231:J232"/>
    <mergeCell ref="L231:L232"/>
    <mergeCell ref="K233:K236"/>
    <mergeCell ref="K237:K240"/>
    <mergeCell ref="E237:E240"/>
    <mergeCell ref="E201:E203"/>
    <mergeCell ref="E207:E212"/>
    <mergeCell ref="E11:E12"/>
    <mergeCell ref="K89:K101"/>
    <mergeCell ref="K102:K104"/>
    <mergeCell ref="E114:E115"/>
    <mergeCell ref="K114:K115"/>
    <mergeCell ref="F112:F113"/>
    <mergeCell ref="L112:L113"/>
    <mergeCell ref="L114:L115"/>
    <mergeCell ref="K84:K85"/>
    <mergeCell ref="K112:K113"/>
    <mergeCell ref="H20:I20"/>
    <mergeCell ref="F41:F42"/>
    <mergeCell ref="F43:F44"/>
    <mergeCell ref="F45:F46"/>
    <mergeCell ref="F47:F48"/>
    <mergeCell ref="K25:K58"/>
    <mergeCell ref="K19:K20"/>
    <mergeCell ref="F55:F56"/>
    <mergeCell ref="E19:E20"/>
    <mergeCell ref="E84:E85"/>
    <mergeCell ref="F84:F85"/>
    <mergeCell ref="E59:E71"/>
    <mergeCell ref="N19:O19"/>
    <mergeCell ref="H19:I19"/>
    <mergeCell ref="L21:L22"/>
    <mergeCell ref="L23:L24"/>
    <mergeCell ref="F39:F40"/>
    <mergeCell ref="F51:F52"/>
    <mergeCell ref="F35:F36"/>
    <mergeCell ref="F49:F50"/>
    <mergeCell ref="F33:F34"/>
    <mergeCell ref="F37:F38"/>
    <mergeCell ref="L29:L30"/>
    <mergeCell ref="L31:L33"/>
    <mergeCell ref="B114:B115"/>
    <mergeCell ref="C86:C88"/>
    <mergeCell ref="D86:D88"/>
    <mergeCell ref="C89:C101"/>
    <mergeCell ref="C102:C104"/>
    <mergeCell ref="C107:C111"/>
    <mergeCell ref="D107:D111"/>
    <mergeCell ref="B112:B113"/>
    <mergeCell ref="D114:D115"/>
    <mergeCell ref="D112:D113"/>
    <mergeCell ref="B105:B106"/>
    <mergeCell ref="B86:B104"/>
    <mergeCell ref="D102:D104"/>
    <mergeCell ref="D105:D106"/>
    <mergeCell ref="C114:C115"/>
    <mergeCell ref="C112:C113"/>
    <mergeCell ref="D89:D101"/>
    <mergeCell ref="L3:P4"/>
    <mergeCell ref="E3:E4"/>
    <mergeCell ref="K3:K4"/>
    <mergeCell ref="A3:A4"/>
    <mergeCell ref="B3:B4"/>
    <mergeCell ref="F3:J4"/>
    <mergeCell ref="F17:J18"/>
    <mergeCell ref="C3:C4"/>
    <mergeCell ref="D3:D4"/>
    <mergeCell ref="C17:C18"/>
    <mergeCell ref="D17:D18"/>
    <mergeCell ref="K11:K12"/>
    <mergeCell ref="K17:K18"/>
    <mergeCell ref="A17:A18"/>
    <mergeCell ref="A11:A12"/>
    <mergeCell ref="B11:B12"/>
    <mergeCell ref="C11:C12"/>
    <mergeCell ref="D11:D12"/>
    <mergeCell ref="C13:C14"/>
    <mergeCell ref="A13:A14"/>
    <mergeCell ref="E8:E10"/>
    <mergeCell ref="K8:K10"/>
    <mergeCell ref="A8:A10"/>
    <mergeCell ref="B8:B10"/>
    <mergeCell ref="C8:C10"/>
    <mergeCell ref="D8:D10"/>
    <mergeCell ref="Q19:Q20"/>
    <mergeCell ref="D23:D24"/>
    <mergeCell ref="D21:D22"/>
    <mergeCell ref="C23:C24"/>
    <mergeCell ref="L17:P18"/>
    <mergeCell ref="C19:C20"/>
    <mergeCell ref="C21:C22"/>
    <mergeCell ref="E23:E24"/>
    <mergeCell ref="F21:F22"/>
    <mergeCell ref="K21:K22"/>
    <mergeCell ref="K23:K24"/>
    <mergeCell ref="H21:I21"/>
    <mergeCell ref="F23:F24"/>
    <mergeCell ref="E17:E18"/>
    <mergeCell ref="E21:E22"/>
    <mergeCell ref="J19:J20"/>
    <mergeCell ref="J21:J22"/>
    <mergeCell ref="D19:D20"/>
    <mergeCell ref="H23:I23"/>
    <mergeCell ref="H24:I24"/>
    <mergeCell ref="H22:I22"/>
    <mergeCell ref="P19:P20"/>
    <mergeCell ref="P21:P22"/>
    <mergeCell ref="K59:K71"/>
    <mergeCell ref="N84:O84"/>
    <mergeCell ref="N85:O85"/>
    <mergeCell ref="N112:O112"/>
    <mergeCell ref="N113:O113"/>
    <mergeCell ref="K107:K111"/>
    <mergeCell ref="K80:K83"/>
    <mergeCell ref="P105:P106"/>
    <mergeCell ref="L84:L85"/>
    <mergeCell ref="P84:P85"/>
    <mergeCell ref="K86:K88"/>
    <mergeCell ref="K105:K106"/>
    <mergeCell ref="L105:L106"/>
    <mergeCell ref="E89:E101"/>
    <mergeCell ref="E102:E104"/>
    <mergeCell ref="E107:E111"/>
    <mergeCell ref="Q116:Q119"/>
    <mergeCell ref="E72:E75"/>
    <mergeCell ref="E76:E79"/>
    <mergeCell ref="K116:K119"/>
    <mergeCell ref="Q76:Q79"/>
    <mergeCell ref="Q72:Q75"/>
    <mergeCell ref="Q80:Q83"/>
    <mergeCell ref="Q84:Q85"/>
    <mergeCell ref="Q89:Q101"/>
    <mergeCell ref="Q105:Q106"/>
    <mergeCell ref="Q102:Q104"/>
    <mergeCell ref="Q86:Q88"/>
    <mergeCell ref="K76:K79"/>
    <mergeCell ref="K72:K75"/>
    <mergeCell ref="P114:P115"/>
    <mergeCell ref="D233:D236"/>
    <mergeCell ref="D237:D240"/>
    <mergeCell ref="D231:D232"/>
    <mergeCell ref="D129:D132"/>
    <mergeCell ref="D216:D220"/>
    <mergeCell ref="C237:C240"/>
    <mergeCell ref="C231:C232"/>
    <mergeCell ref="D190:D193"/>
    <mergeCell ref="D197:D200"/>
    <mergeCell ref="D201:D203"/>
    <mergeCell ref="D207:D212"/>
    <mergeCell ref="D141:D147"/>
    <mergeCell ref="D169:D171"/>
    <mergeCell ref="D179:D189"/>
    <mergeCell ref="D172:D174"/>
    <mergeCell ref="D194:D196"/>
    <mergeCell ref="D204:D206"/>
    <mergeCell ref="D213:D215"/>
    <mergeCell ref="D148:D153"/>
    <mergeCell ref="C175:C212"/>
    <mergeCell ref="D133:D140"/>
    <mergeCell ref="C213:C215"/>
    <mergeCell ref="C216:C223"/>
    <mergeCell ref="C224:C230"/>
    <mergeCell ref="B231:B232"/>
    <mergeCell ref="B233:B240"/>
    <mergeCell ref="A231:A232"/>
    <mergeCell ref="H112:I112"/>
    <mergeCell ref="Q154:Q156"/>
    <mergeCell ref="Q157:Q164"/>
    <mergeCell ref="C233:C236"/>
    <mergeCell ref="E116:E119"/>
    <mergeCell ref="E133:E140"/>
    <mergeCell ref="E120:E123"/>
    <mergeCell ref="E233:E236"/>
    <mergeCell ref="H232:I232"/>
    <mergeCell ref="E124:E128"/>
    <mergeCell ref="H231:I231"/>
    <mergeCell ref="D154:D156"/>
    <mergeCell ref="D157:D164"/>
    <mergeCell ref="P231:P232"/>
    <mergeCell ref="E129:E132"/>
    <mergeCell ref="E175:E178"/>
    <mergeCell ref="E141:E147"/>
    <mergeCell ref="E148:E153"/>
    <mergeCell ref="E197:E200"/>
    <mergeCell ref="Q129:Q132"/>
    <mergeCell ref="A233:A240"/>
    <mergeCell ref="A1:Q1"/>
    <mergeCell ref="B13:B14"/>
    <mergeCell ref="H105:I106"/>
    <mergeCell ref="D221:D223"/>
    <mergeCell ref="E221:E223"/>
    <mergeCell ref="Q169:Q171"/>
    <mergeCell ref="Q172:Q174"/>
    <mergeCell ref="K172:K174"/>
    <mergeCell ref="K194:K196"/>
    <mergeCell ref="Q194:Q196"/>
    <mergeCell ref="Q204:Q206"/>
    <mergeCell ref="Q213:Q215"/>
    <mergeCell ref="K204:K206"/>
    <mergeCell ref="K213:K215"/>
    <mergeCell ref="Q221:Q223"/>
    <mergeCell ref="K221:K223"/>
    <mergeCell ref="K13:K14"/>
    <mergeCell ref="N105:O105"/>
    <mergeCell ref="N106:O106"/>
    <mergeCell ref="F53:F54"/>
    <mergeCell ref="A112:A113"/>
    <mergeCell ref="F114:F115"/>
    <mergeCell ref="D175:D178"/>
    <mergeCell ref="E179:E189"/>
    <mergeCell ref="A19:A20"/>
    <mergeCell ref="B19:B20"/>
    <mergeCell ref="B23:B24"/>
    <mergeCell ref="B21:B22"/>
    <mergeCell ref="C25:C58"/>
    <mergeCell ref="D25:D58"/>
    <mergeCell ref="B84:B85"/>
    <mergeCell ref="C80:C83"/>
    <mergeCell ref="D80:D83"/>
    <mergeCell ref="C84:C85"/>
    <mergeCell ref="A21:A22"/>
    <mergeCell ref="A23:A111"/>
    <mergeCell ref="B25:B79"/>
    <mergeCell ref="B107:B111"/>
    <mergeCell ref="C105:C106"/>
    <mergeCell ref="C59:C71"/>
    <mergeCell ref="D59:D71"/>
    <mergeCell ref="D84:D85"/>
    <mergeCell ref="C76:C79"/>
    <mergeCell ref="C72:C75"/>
    <mergeCell ref="D72:D75"/>
    <mergeCell ref="D76:D79"/>
    <mergeCell ref="D224:D230"/>
    <mergeCell ref="K224:K230"/>
    <mergeCell ref="Q224:Q230"/>
    <mergeCell ref="E224:E230"/>
    <mergeCell ref="E216:E220"/>
    <mergeCell ref="K216:K220"/>
    <mergeCell ref="B17:B18"/>
    <mergeCell ref="Q21:Q22"/>
    <mergeCell ref="Q23:Q24"/>
    <mergeCell ref="P23:P24"/>
    <mergeCell ref="J23:J24"/>
    <mergeCell ref="F25:F26"/>
    <mergeCell ref="F31:F32"/>
    <mergeCell ref="F27:F28"/>
    <mergeCell ref="F29:F30"/>
    <mergeCell ref="L25:L26"/>
    <mergeCell ref="N23:O23"/>
    <mergeCell ref="N22:O22"/>
    <mergeCell ref="N21:O21"/>
    <mergeCell ref="N24:O24"/>
    <mergeCell ref="E80:E83"/>
    <mergeCell ref="E25:E58"/>
    <mergeCell ref="D116:D119"/>
    <mergeCell ref="E194:E196"/>
    <mergeCell ref="E204:E206"/>
    <mergeCell ref="E213:E215"/>
    <mergeCell ref="C116:C123"/>
    <mergeCell ref="E157:E164"/>
    <mergeCell ref="Q190:Q193"/>
    <mergeCell ref="Q197:Q200"/>
    <mergeCell ref="K207:K212"/>
    <mergeCell ref="K133:K140"/>
    <mergeCell ref="K120:K123"/>
    <mergeCell ref="Q120:Q123"/>
    <mergeCell ref="Q133:Q140"/>
    <mergeCell ref="K124:K128"/>
    <mergeCell ref="D120:D123"/>
    <mergeCell ref="D124:D128"/>
    <mergeCell ref="C124:C171"/>
    <mergeCell ref="C172:C174"/>
    <mergeCell ref="E190:E193"/>
    <mergeCell ref="Q179:Q189"/>
    <mergeCell ref="Q141:Q147"/>
    <mergeCell ref="K190:K193"/>
    <mergeCell ref="K141:K147"/>
    <mergeCell ref="K148:K153"/>
    <mergeCell ref="E172:E174"/>
    <mergeCell ref="E169:E171"/>
  </mergeCells>
  <phoneticPr fontId="3" type="noConversion"/>
  <printOptions horizontalCentered="1"/>
  <pageMargins left="0.19685039370078741" right="0.19685039370078741" top="0.31496062992125984" bottom="0.31496062992125984" header="0.19685039370078741" footer="3.937007874015748E-2"/>
  <pageSetup paperSize="9" fitToHeight="0" orientation="landscape" r:id="rId1"/>
  <headerFooter alignWithMargins="0">
    <oddFooter>&amp;C&amp;P</oddFooter>
  </headerFooter>
  <rowBreaks count="4" manualBreakCount="4">
    <brk id="15" max="16" man="1"/>
    <brk id="58" max="16" man="1"/>
    <brk id="101" max="16" man="1"/>
    <brk id="128" max="16" man="1"/>
  </rowBreaks>
  <ignoredErrors>
    <ignoredError sqref="P230 P220 P212 J212 J220 J230" formulaRange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2"/>
  <sheetViews>
    <sheetView workbookViewId="0">
      <selection activeCell="B23" sqref="B23"/>
    </sheetView>
  </sheetViews>
  <sheetFormatPr defaultRowHeight="13.5" x14ac:dyDescent="0.15"/>
  <cols>
    <col min="1" max="1" width="17.77734375" style="115" customWidth="1"/>
    <col min="2" max="2" width="19.33203125" style="115" customWidth="1"/>
    <col min="3" max="10" width="17.77734375" style="115" customWidth="1"/>
  </cols>
  <sheetData>
    <row r="1" spans="1:10" ht="20.100000000000001" customHeight="1" x14ac:dyDescent="0.15">
      <c r="A1" s="485" t="s">
        <v>263</v>
      </c>
      <c r="B1" s="485"/>
      <c r="C1" s="485"/>
      <c r="D1" s="485"/>
      <c r="E1" s="485"/>
      <c r="F1" s="485"/>
      <c r="G1" s="485"/>
      <c r="H1" s="485"/>
      <c r="I1" s="485"/>
      <c r="J1" s="79" t="s">
        <v>70</v>
      </c>
    </row>
    <row r="2" spans="1:10" ht="20.100000000000001" customHeight="1" x14ac:dyDescent="0.15">
      <c r="A2" s="80"/>
      <c r="B2" s="107"/>
      <c r="C2" s="107" t="s">
        <v>71</v>
      </c>
      <c r="D2" s="84" t="s">
        <v>72</v>
      </c>
      <c r="E2" s="81" t="s">
        <v>216</v>
      </c>
      <c r="F2" s="81" t="s">
        <v>217</v>
      </c>
      <c r="G2" s="81" t="s">
        <v>218</v>
      </c>
      <c r="H2" s="81" t="s">
        <v>120</v>
      </c>
      <c r="I2" s="81" t="s">
        <v>73</v>
      </c>
      <c r="J2" s="107" t="s">
        <v>74</v>
      </c>
    </row>
    <row r="3" spans="1:10" ht="20.100000000000001" customHeight="1" x14ac:dyDescent="0.15">
      <c r="A3" s="486" t="s">
        <v>75</v>
      </c>
      <c r="B3" s="82" t="s">
        <v>76</v>
      </c>
      <c r="C3" s="116">
        <v>479313000</v>
      </c>
      <c r="D3" s="113"/>
      <c r="E3" s="113"/>
      <c r="F3" s="113"/>
      <c r="G3" s="113"/>
      <c r="H3" s="113">
        <v>0</v>
      </c>
      <c r="I3" s="116">
        <v>0</v>
      </c>
      <c r="J3" s="85">
        <f>SUM(C3:I3)</f>
        <v>479313000</v>
      </c>
    </row>
    <row r="4" spans="1:10" ht="20.100000000000001" customHeight="1" x14ac:dyDescent="0.15">
      <c r="A4" s="486"/>
      <c r="B4" s="82" t="s">
        <v>77</v>
      </c>
      <c r="C4" s="116">
        <v>80429000</v>
      </c>
      <c r="D4" s="116">
        <v>12270000</v>
      </c>
      <c r="E4" s="113"/>
      <c r="F4" s="113"/>
      <c r="G4" s="113"/>
      <c r="H4" s="113">
        <v>0</v>
      </c>
      <c r="I4" s="116">
        <v>0</v>
      </c>
      <c r="J4" s="85">
        <f>SUM(C4:I4)</f>
        <v>92699000</v>
      </c>
    </row>
    <row r="5" spans="1:10" ht="20.100000000000001" customHeight="1" x14ac:dyDescent="0.15">
      <c r="A5" s="486"/>
      <c r="B5" s="82" t="s">
        <v>78</v>
      </c>
      <c r="C5" s="116">
        <v>25000000</v>
      </c>
      <c r="D5" s="116">
        <v>2000000</v>
      </c>
      <c r="E5" s="113"/>
      <c r="F5" s="113"/>
      <c r="G5" s="113"/>
      <c r="H5" s="113">
        <v>0</v>
      </c>
      <c r="I5" s="116">
        <v>0</v>
      </c>
      <c r="J5" s="85">
        <f>SUM(C5:I5)</f>
        <v>27000000</v>
      </c>
    </row>
    <row r="6" spans="1:10" ht="20.100000000000001" customHeight="1" x14ac:dyDescent="0.15">
      <c r="A6" s="486"/>
      <c r="B6" s="82" t="s">
        <v>79</v>
      </c>
      <c r="C6" s="116">
        <v>33181000</v>
      </c>
      <c r="D6" s="116">
        <f>4006317-2288484-70000</f>
        <v>1647833</v>
      </c>
      <c r="E6" s="113">
        <v>2288484</v>
      </c>
      <c r="F6" s="113"/>
      <c r="H6" s="113">
        <v>0</v>
      </c>
      <c r="I6" s="116">
        <v>70000</v>
      </c>
      <c r="J6" s="85">
        <f>SUM(C6:I6)</f>
        <v>37187317</v>
      </c>
    </row>
    <row r="7" spans="1:10" ht="20.100000000000001" customHeight="1" x14ac:dyDescent="0.15">
      <c r="A7" s="486"/>
      <c r="B7" s="82" t="s">
        <v>80</v>
      </c>
      <c r="C7" s="113">
        <v>4400000</v>
      </c>
      <c r="D7" s="116">
        <v>425000</v>
      </c>
      <c r="E7" s="116"/>
      <c r="F7" s="116"/>
      <c r="G7" s="116"/>
      <c r="H7" s="116">
        <v>0</v>
      </c>
      <c r="I7" s="116">
        <v>0</v>
      </c>
      <c r="J7" s="85">
        <f>SUM(C7:I7)</f>
        <v>4825000</v>
      </c>
    </row>
    <row r="8" spans="1:10" ht="20.100000000000001" customHeight="1" x14ac:dyDescent="0.15">
      <c r="A8" s="487" t="s">
        <v>84</v>
      </c>
      <c r="B8" s="488"/>
      <c r="C8" s="114">
        <f>SUM(C3:C7)</f>
        <v>622323000</v>
      </c>
      <c r="D8" s="114">
        <f t="shared" ref="D8:I8" si="0">SUM(D3:D7)</f>
        <v>16342833</v>
      </c>
      <c r="E8" s="114">
        <f t="shared" si="0"/>
        <v>2288484</v>
      </c>
      <c r="F8" s="114">
        <f t="shared" si="0"/>
        <v>0</v>
      </c>
      <c r="G8" s="114">
        <f t="shared" si="0"/>
        <v>0</v>
      </c>
      <c r="H8" s="114">
        <f t="shared" si="0"/>
        <v>0</v>
      </c>
      <c r="I8" s="114">
        <f t="shared" si="0"/>
        <v>70000</v>
      </c>
      <c r="J8" s="85">
        <f>SUM(J3:J7)</f>
        <v>641024317</v>
      </c>
    </row>
    <row r="9" spans="1:10" ht="20.100000000000001" customHeight="1" x14ac:dyDescent="0.15">
      <c r="A9" s="486" t="s">
        <v>81</v>
      </c>
      <c r="B9" s="486"/>
      <c r="C9" s="116">
        <v>3785550</v>
      </c>
      <c r="D9" s="116">
        <v>3557167</v>
      </c>
      <c r="E9" s="113"/>
      <c r="F9" s="113"/>
      <c r="G9" s="113"/>
      <c r="H9" s="113"/>
      <c r="I9" s="113"/>
      <c r="J9" s="85">
        <f t="shared" ref="J9:J16" si="1">SUM(C9:I9)</f>
        <v>7342717</v>
      </c>
    </row>
    <row r="10" spans="1:10" ht="20.100000000000001" customHeight="1" x14ac:dyDescent="0.15">
      <c r="A10" s="486" t="s">
        <v>82</v>
      </c>
      <c r="B10" s="486"/>
      <c r="C10" s="116">
        <v>0</v>
      </c>
      <c r="D10" s="113">
        <v>1600000</v>
      </c>
      <c r="E10" s="113"/>
      <c r="F10" s="113"/>
      <c r="G10" s="113"/>
      <c r="H10" s="113"/>
      <c r="I10" s="113"/>
      <c r="J10" s="85">
        <f t="shared" si="1"/>
        <v>1600000</v>
      </c>
    </row>
    <row r="11" spans="1:10" ht="20.100000000000001" customHeight="1" x14ac:dyDescent="0.15">
      <c r="A11" s="486" t="s">
        <v>86</v>
      </c>
      <c r="B11" s="82" t="s">
        <v>212</v>
      </c>
      <c r="C11" s="116">
        <v>7932000</v>
      </c>
      <c r="D11" s="113"/>
      <c r="E11" s="113"/>
      <c r="F11" s="113"/>
      <c r="G11" s="113"/>
      <c r="H11" s="113"/>
      <c r="I11" s="113"/>
      <c r="J11" s="85">
        <f t="shared" si="1"/>
        <v>7932000</v>
      </c>
    </row>
    <row r="12" spans="1:10" ht="20.100000000000001" customHeight="1" x14ac:dyDescent="0.15">
      <c r="A12" s="486"/>
      <c r="B12" s="82" t="s">
        <v>213</v>
      </c>
      <c r="C12" s="116">
        <v>65257450</v>
      </c>
      <c r="D12" s="113"/>
      <c r="E12" s="113"/>
      <c r="F12" s="113"/>
      <c r="H12" s="113">
        <v>2508000</v>
      </c>
      <c r="I12" s="113"/>
      <c r="J12" s="85">
        <f t="shared" si="1"/>
        <v>67765450</v>
      </c>
    </row>
    <row r="13" spans="1:10" ht="20.100000000000001" customHeight="1" x14ac:dyDescent="0.15">
      <c r="A13" s="486"/>
      <c r="B13" s="82" t="s">
        <v>214</v>
      </c>
      <c r="C13" s="116">
        <v>35070000</v>
      </c>
      <c r="D13" s="113"/>
      <c r="E13" s="113"/>
      <c r="F13" s="113"/>
      <c r="G13" s="113">
        <v>1805</v>
      </c>
      <c r="H13" s="113">
        <v>3600000</v>
      </c>
      <c r="I13" s="113"/>
      <c r="J13" s="85">
        <f t="shared" si="1"/>
        <v>38671805</v>
      </c>
    </row>
    <row r="14" spans="1:10" ht="20.100000000000001" customHeight="1" x14ac:dyDescent="0.15">
      <c r="A14" s="486"/>
      <c r="B14" s="82" t="s">
        <v>168</v>
      </c>
      <c r="C14" s="116">
        <v>7297000</v>
      </c>
      <c r="D14" s="113"/>
      <c r="E14" s="113"/>
      <c r="F14" s="113"/>
      <c r="G14" s="113"/>
      <c r="H14" s="113"/>
      <c r="I14" s="113"/>
      <c r="J14" s="85">
        <f t="shared" si="1"/>
        <v>7297000</v>
      </c>
    </row>
    <row r="15" spans="1:10" ht="20.100000000000001" customHeight="1" x14ac:dyDescent="0.15">
      <c r="A15" s="486"/>
      <c r="B15" s="82" t="s">
        <v>215</v>
      </c>
      <c r="C15" s="116">
        <v>20000000</v>
      </c>
      <c r="D15" s="113"/>
      <c r="E15" s="113"/>
      <c r="F15" s="113"/>
      <c r="G15" s="113"/>
      <c r="H15" s="113"/>
      <c r="I15" s="113"/>
      <c r="J15" s="85">
        <f t="shared" si="1"/>
        <v>20000000</v>
      </c>
    </row>
    <row r="16" spans="1:10" ht="20.100000000000001" customHeight="1" x14ac:dyDescent="0.15">
      <c r="A16" s="482" t="s">
        <v>87</v>
      </c>
      <c r="B16" s="483"/>
      <c r="C16" s="116"/>
      <c r="D16" s="147"/>
      <c r="E16" s="113"/>
      <c r="F16" s="113">
        <v>1582</v>
      </c>
      <c r="G16" s="113"/>
      <c r="H16" s="113"/>
      <c r="I16" s="113"/>
      <c r="J16" s="85">
        <f t="shared" si="1"/>
        <v>1582</v>
      </c>
    </row>
    <row r="17" spans="1:10" ht="20.100000000000001" customHeight="1" x14ac:dyDescent="0.15">
      <c r="A17" s="484" t="s">
        <v>83</v>
      </c>
      <c r="B17" s="484"/>
      <c r="C17" s="86">
        <f t="shared" ref="C17:J17" si="2">SUM(C3:C7)+SUM(C9:C16)</f>
        <v>761665000</v>
      </c>
      <c r="D17" s="86">
        <f>SUM(D3:D7)+SUM(D9:D16)</f>
        <v>21500000</v>
      </c>
      <c r="E17" s="86">
        <f t="shared" si="2"/>
        <v>2288484</v>
      </c>
      <c r="F17" s="86">
        <f t="shared" si="2"/>
        <v>1582</v>
      </c>
      <c r="G17" s="86">
        <f t="shared" si="2"/>
        <v>1805</v>
      </c>
      <c r="H17" s="86">
        <f t="shared" si="2"/>
        <v>6108000</v>
      </c>
      <c r="I17" s="86">
        <f t="shared" si="2"/>
        <v>70000</v>
      </c>
      <c r="J17" s="86">
        <f t="shared" si="2"/>
        <v>791634871</v>
      </c>
    </row>
    <row r="19" spans="1:10" x14ac:dyDescent="0.15">
      <c r="E19" s="147"/>
      <c r="F19" s="147"/>
      <c r="G19" s="147"/>
    </row>
    <row r="20" spans="1:10" x14ac:dyDescent="0.15">
      <c r="C20" s="147"/>
      <c r="D20" s="147"/>
      <c r="E20" s="147"/>
      <c r="F20" s="147"/>
      <c r="G20" s="147"/>
      <c r="H20" s="147"/>
      <c r="I20" s="147"/>
      <c r="J20" s="147"/>
    </row>
    <row r="22" spans="1:10" x14ac:dyDescent="0.15">
      <c r="E22" s="147"/>
      <c r="F22" s="147"/>
      <c r="G22" s="147"/>
    </row>
  </sheetData>
  <mergeCells count="8">
    <mergeCell ref="A16:B16"/>
    <mergeCell ref="A17:B17"/>
    <mergeCell ref="A1:I1"/>
    <mergeCell ref="A3:A7"/>
    <mergeCell ref="A9:B9"/>
    <mergeCell ref="A10:B10"/>
    <mergeCell ref="A11:A15"/>
    <mergeCell ref="A8:B8"/>
  </mergeCells>
  <phoneticPr fontId="3" type="noConversion"/>
  <pageMargins left="0.7" right="0.7" top="0.75" bottom="0.75" header="0.3" footer="0.3"/>
  <pageSetup paperSize="9" orientation="portrait" r:id="rId1"/>
  <ignoredErrors>
    <ignoredError sqref="J8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2</vt:i4>
      </vt:variant>
    </vt:vector>
  </HeadingPairs>
  <TitlesOfParts>
    <vt:vector size="5" baseType="lpstr">
      <vt:lpstr>2025년 총괄표</vt:lpstr>
      <vt:lpstr>2025년 학습지원센터 예산서</vt:lpstr>
      <vt:lpstr>상대계정</vt:lpstr>
      <vt:lpstr>'2025년 학습지원센터 예산서'!Print_Area</vt:lpstr>
      <vt:lpstr>'2025년 학습지원센터 예산서'!Print_Titles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최지영</dc:creator>
  <cp:lastModifiedBy>최동주</cp:lastModifiedBy>
  <cp:lastPrinted>2023-12-28T05:07:00Z</cp:lastPrinted>
  <dcterms:created xsi:type="dcterms:W3CDTF">2014-12-26T13:30:06Z</dcterms:created>
  <dcterms:modified xsi:type="dcterms:W3CDTF">2025-03-19T05:07:25Z</dcterms:modified>
</cp:coreProperties>
</file>